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CB4FDCFC-BEA1-457D-9F4B-F540FB91360B}"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расчет эфф." sheetId="35"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AA33" i="29" l="1"/>
  <c r="AA34" i="29"/>
  <c r="AA32" i="29"/>
  <c r="D27" i="29"/>
  <c r="D30" i="29"/>
  <c r="D24" i="29" s="1"/>
  <c r="W30" i="29"/>
  <c r="S30" i="29"/>
  <c r="O30" i="29"/>
  <c r="AA30" i="29" l="1"/>
  <c r="AD30" i="29" s="1"/>
  <c r="C51" i="7" l="1"/>
  <c r="C50" i="7"/>
  <c r="O136" i="35"/>
  <c r="P136" i="35" s="1"/>
  <c r="Q136" i="35" s="1"/>
  <c r="R136" i="35" s="1"/>
  <c r="S136" i="35" s="1"/>
  <c r="T136" i="35" s="1"/>
  <c r="U136" i="35" s="1"/>
  <c r="V136" i="35" s="1"/>
  <c r="W136" i="35" s="1"/>
  <c r="X136" i="35" s="1"/>
  <c r="Y136" i="35" s="1"/>
  <c r="Z136" i="35" s="1"/>
  <c r="AA136" i="35" s="1"/>
  <c r="AB136" i="35" s="1"/>
  <c r="AC136" i="35" s="1"/>
  <c r="AD136" i="35" s="1"/>
  <c r="AE136" i="35" s="1"/>
  <c r="AF136" i="35" s="1"/>
  <c r="AG136" i="35" s="1"/>
  <c r="AH136" i="35" s="1"/>
  <c r="AI136" i="35" s="1"/>
  <c r="AJ136" i="35" s="1"/>
  <c r="AK136" i="35" s="1"/>
  <c r="AL136" i="35" s="1"/>
  <c r="AM136" i="35" s="1"/>
  <c r="AN136" i="35" s="1"/>
  <c r="AO136" i="35" s="1"/>
  <c r="AP136" i="35" s="1"/>
  <c r="AQ136" i="35" s="1"/>
  <c r="AR136" i="35" s="1"/>
  <c r="AS136" i="35" s="1"/>
  <c r="AT136" i="35" s="1"/>
  <c r="AU136" i="35" s="1"/>
  <c r="AV136" i="35" s="1"/>
  <c r="AW136" i="35" s="1"/>
  <c r="AX136" i="35" s="1"/>
  <c r="AY136" i="35" s="1"/>
  <c r="N136" i="35"/>
  <c r="B25" i="35"/>
  <c r="F81" i="35"/>
  <c r="E81" i="35"/>
  <c r="D81" i="35"/>
  <c r="C81" i="35"/>
  <c r="G40" i="16"/>
  <c r="G39" i="16"/>
  <c r="G32" i="16"/>
  <c r="AA53" i="29"/>
  <c r="AD53" i="29" s="1"/>
  <c r="AA54" i="29"/>
  <c r="AD54" i="29" s="1"/>
  <c r="AA55" i="29"/>
  <c r="AA56" i="29"/>
  <c r="AA57" i="29"/>
  <c r="AD57" i="29" s="1"/>
  <c r="AA58" i="29"/>
  <c r="AD58" i="29" s="1"/>
  <c r="AA59" i="29"/>
  <c r="AA60" i="29"/>
  <c r="AA61" i="29"/>
  <c r="AD61" i="29" s="1"/>
  <c r="AA62" i="29"/>
  <c r="AD62" i="29" s="1"/>
  <c r="AA63" i="29"/>
  <c r="AA64" i="29"/>
  <c r="AA36" i="29"/>
  <c r="AD36" i="29" s="1"/>
  <c r="AA37" i="29"/>
  <c r="AA38" i="29"/>
  <c r="AA39" i="29"/>
  <c r="AD39" i="29" s="1"/>
  <c r="AA40" i="29"/>
  <c r="AD40" i="29" s="1"/>
  <c r="AA41" i="29"/>
  <c r="AA42" i="29"/>
  <c r="AA43" i="29"/>
  <c r="AD43" i="29" s="1"/>
  <c r="AA44" i="29"/>
  <c r="AD44" i="29" s="1"/>
  <c r="AA45" i="29"/>
  <c r="AA46" i="29"/>
  <c r="AA47" i="29"/>
  <c r="AD47" i="29" s="1"/>
  <c r="AA48" i="29"/>
  <c r="AD48" i="29" s="1"/>
  <c r="AA49" i="29"/>
  <c r="AA50" i="29"/>
  <c r="AA51" i="29"/>
  <c r="AD51" i="29" s="1"/>
  <c r="D57" i="29"/>
  <c r="F57" i="29" s="1"/>
  <c r="D52" i="29"/>
  <c r="AA52" i="29" s="1"/>
  <c r="AD52" i="29" s="1"/>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3" i="29"/>
  <c r="F54" i="29"/>
  <c r="F55" i="29"/>
  <c r="F56" i="29"/>
  <c r="F58" i="29"/>
  <c r="F59" i="29"/>
  <c r="F60" i="29"/>
  <c r="F61" i="29"/>
  <c r="F62" i="29"/>
  <c r="F63" i="29"/>
  <c r="F64" i="29"/>
  <c r="F24" i="29"/>
  <c r="D50" i="29"/>
  <c r="AA24" i="29"/>
  <c r="W24" i="29"/>
  <c r="S24" i="29"/>
  <c r="O24" i="29"/>
  <c r="K31" i="29"/>
  <c r="AD25" i="29"/>
  <c r="AD26" i="29"/>
  <c r="AD28" i="29"/>
  <c r="AD29" i="29"/>
  <c r="AD31" i="29"/>
  <c r="AD32" i="29"/>
  <c r="AD33" i="29"/>
  <c r="AD34" i="29"/>
  <c r="AD35" i="29"/>
  <c r="AD37" i="29"/>
  <c r="AD38" i="29"/>
  <c r="AD41" i="29"/>
  <c r="AD42" i="29"/>
  <c r="AD45" i="29"/>
  <c r="AD46" i="29"/>
  <c r="AD49" i="29"/>
  <c r="AD50" i="29"/>
  <c r="AD55" i="29"/>
  <c r="AD56" i="29"/>
  <c r="AD59" i="29"/>
  <c r="AD60" i="29"/>
  <c r="AD63" i="29"/>
  <c r="AD64" i="29"/>
  <c r="G23" i="29"/>
  <c r="H23" i="29"/>
  <c r="I23" i="29" s="1"/>
  <c r="J23" i="29" s="1"/>
  <c r="K23" i="29" s="1"/>
  <c r="L23" i="29" s="1"/>
  <c r="M23" i="29" s="1"/>
  <c r="N23" i="29" s="1"/>
  <c r="O23" i="29" s="1"/>
  <c r="P23" i="29" s="1"/>
  <c r="Q23" i="29" s="1"/>
  <c r="R23" i="29" s="1"/>
  <c r="S23" i="29" s="1"/>
  <c r="T23" i="29" s="1"/>
  <c r="U23" i="29" s="1"/>
  <c r="V23" i="29" s="1"/>
  <c r="W23" i="29" s="1"/>
  <c r="X23" i="29" s="1"/>
  <c r="Y23" i="29" s="1"/>
  <c r="Z23" i="29" s="1"/>
  <c r="AA23" i="29" s="1"/>
  <c r="F23" i="29"/>
  <c r="C50" i="29"/>
  <c r="C57" i="29" s="1"/>
  <c r="K24" i="29" l="1"/>
  <c r="K30" i="29"/>
  <c r="B81" i="35" s="1"/>
  <c r="F52" i="29"/>
  <c r="AD27" i="29"/>
  <c r="AD24" i="29"/>
  <c r="U32" i="29"/>
  <c r="Y34" i="29" l="1"/>
  <c r="Y33" i="29"/>
  <c r="M32" i="29"/>
  <c r="M30" i="29" s="1"/>
  <c r="M24" i="29" s="1"/>
  <c r="M27" i="29" s="1"/>
  <c r="Y36" i="29"/>
  <c r="Y37" i="29"/>
  <c r="Y38" i="29"/>
  <c r="Y39" i="29"/>
  <c r="Y40" i="29"/>
  <c r="Y41" i="29"/>
  <c r="Y42" i="29"/>
  <c r="Y43" i="29"/>
  <c r="Y44" i="29"/>
  <c r="Y45" i="29"/>
  <c r="Y46" i="29"/>
  <c r="Y47" i="29"/>
  <c r="Y48" i="29"/>
  <c r="Y49" i="29"/>
  <c r="Y50" i="29"/>
  <c r="Y51" i="29"/>
  <c r="Y53" i="29"/>
  <c r="Y54" i="29"/>
  <c r="Y55" i="29"/>
  <c r="Y56" i="29"/>
  <c r="Y57" i="29"/>
  <c r="Y58" i="29"/>
  <c r="Y59" i="29"/>
  <c r="Y60" i="29"/>
  <c r="Y61" i="29"/>
  <c r="Y62" i="29"/>
  <c r="Y63" i="29"/>
  <c r="Y64" i="29"/>
  <c r="Y35" i="29"/>
  <c r="M26" i="29"/>
  <c r="M25" i="29"/>
  <c r="U30" i="29"/>
  <c r="Q30" i="29"/>
  <c r="Q24" i="29" s="1"/>
  <c r="Q27" i="29" s="1"/>
  <c r="B22" i="26"/>
  <c r="U24" i="29" l="1"/>
  <c r="U27" i="29" s="1"/>
  <c r="Y32" i="29"/>
  <c r="Y30" i="29" s="1"/>
  <c r="Y24" i="29" s="1"/>
  <c r="C30" i="29"/>
  <c r="C24" i="29" s="1"/>
  <c r="Y27" i="29" l="1"/>
  <c r="AP73" i="35"/>
  <c r="G48" i="35"/>
  <c r="H48" i="35"/>
  <c r="I48" i="35"/>
  <c r="J48" i="35"/>
  <c r="K48" i="35"/>
  <c r="L48" i="35"/>
  <c r="M48" i="35"/>
  <c r="N48" i="35"/>
  <c r="O48" i="35"/>
  <c r="P48" i="35"/>
  <c r="Q48" i="35"/>
  <c r="R48" i="35"/>
  <c r="S48" i="35"/>
  <c r="T48" i="35"/>
  <c r="U48" i="35"/>
  <c r="V48" i="35"/>
  <c r="W48" i="35"/>
  <c r="X48" i="35"/>
  <c r="Y48" i="35"/>
  <c r="Z48" i="35"/>
  <c r="AA48" i="35"/>
  <c r="AB48" i="35"/>
  <c r="AC48" i="35"/>
  <c r="AD48" i="35"/>
  <c r="AE48" i="35"/>
  <c r="AF48" i="35"/>
  <c r="AG48" i="35"/>
  <c r="AH48" i="35"/>
  <c r="AI48" i="35"/>
  <c r="AJ48" i="35"/>
  <c r="AK48" i="35"/>
  <c r="AL48" i="35"/>
  <c r="AM48" i="35"/>
  <c r="AN48" i="35"/>
  <c r="AO48" i="35"/>
  <c r="AP48" i="35"/>
  <c r="C48" i="35"/>
  <c r="D48" i="35"/>
  <c r="E48" i="35"/>
  <c r="F48" i="35"/>
  <c r="B48" i="35"/>
  <c r="B27" i="26"/>
  <c r="B34" i="26" s="1"/>
  <c r="AC42" i="29"/>
  <c r="AC43" i="29"/>
  <c r="AC47" i="29"/>
  <c r="AC50" i="29"/>
  <c r="AC57" i="29"/>
  <c r="E25" i="29"/>
  <c r="E26" i="29"/>
  <c r="E28" i="29"/>
  <c r="E29" i="29"/>
  <c r="E35" i="29"/>
  <c r="E36" i="29"/>
  <c r="E37" i="29"/>
  <c r="E38" i="29"/>
  <c r="E39" i="29"/>
  <c r="E40" i="29"/>
  <c r="E41" i="29"/>
  <c r="E42" i="29"/>
  <c r="E43" i="29"/>
  <c r="E44" i="29"/>
  <c r="E45" i="29"/>
  <c r="E46" i="29"/>
  <c r="E47" i="29"/>
  <c r="E48" i="29"/>
  <c r="E49" i="29"/>
  <c r="E50" i="29"/>
  <c r="E51" i="29"/>
  <c r="E53" i="29"/>
  <c r="E54" i="29"/>
  <c r="E55" i="29"/>
  <c r="E56" i="29"/>
  <c r="E57" i="29"/>
  <c r="E58" i="29"/>
  <c r="E59" i="29"/>
  <c r="E60" i="29"/>
  <c r="E61" i="29"/>
  <c r="E62" i="29"/>
  <c r="E63" i="29"/>
  <c r="E64" i="29"/>
  <c r="E24" i="29"/>
  <c r="AC32" i="29"/>
  <c r="I25" i="29"/>
  <c r="AC25" i="29" s="1"/>
  <c r="I26" i="29"/>
  <c r="AC26" i="29" s="1"/>
  <c r="I28" i="29"/>
  <c r="AC28" i="29" s="1"/>
  <c r="I29" i="29"/>
  <c r="AC29" i="29" s="1"/>
  <c r="I31" i="29"/>
  <c r="AC33" i="29"/>
  <c r="AC34" i="29"/>
  <c r="I35" i="29"/>
  <c r="AC35" i="29" s="1"/>
  <c r="I36" i="29"/>
  <c r="AC36" i="29" s="1"/>
  <c r="I37" i="29"/>
  <c r="AC37" i="29" s="1"/>
  <c r="I38" i="29"/>
  <c r="AC38" i="29" s="1"/>
  <c r="I39" i="29"/>
  <c r="AC39" i="29" s="1"/>
  <c r="I40" i="29"/>
  <c r="AC40" i="29" s="1"/>
  <c r="I41" i="29"/>
  <c r="AC41" i="29" s="1"/>
  <c r="I43" i="29"/>
  <c r="I44" i="29"/>
  <c r="AC44" i="29" s="1"/>
  <c r="I45" i="29"/>
  <c r="AC45" i="29" s="1"/>
  <c r="I46" i="29"/>
  <c r="AC46" i="29" s="1"/>
  <c r="I47" i="29"/>
  <c r="I48" i="29"/>
  <c r="AC48" i="29" s="1"/>
  <c r="I49" i="29"/>
  <c r="AC49" i="29" s="1"/>
  <c r="I51" i="29"/>
  <c r="AC51" i="29" s="1"/>
  <c r="I53" i="29"/>
  <c r="AC53" i="29" s="1"/>
  <c r="I54" i="29"/>
  <c r="AC54" i="29" s="1"/>
  <c r="I55" i="29"/>
  <c r="AC55" i="29" s="1"/>
  <c r="I56" i="29"/>
  <c r="AC56" i="29" s="1"/>
  <c r="I58" i="29"/>
  <c r="AC58" i="29" s="1"/>
  <c r="I59" i="29"/>
  <c r="AC59" i="29" s="1"/>
  <c r="I60" i="29"/>
  <c r="AC60" i="29" s="1"/>
  <c r="I61" i="29"/>
  <c r="AC61" i="29" s="1"/>
  <c r="I62" i="29"/>
  <c r="AC62" i="29" s="1"/>
  <c r="I63" i="29"/>
  <c r="AC63" i="29" s="1"/>
  <c r="I64" i="29"/>
  <c r="AC64" i="29" s="1"/>
  <c r="C27" i="29"/>
  <c r="AB23" i="29"/>
  <c r="AC23" i="29" s="1"/>
  <c r="AD23" i="29" s="1"/>
  <c r="AC31" i="29" l="1"/>
  <c r="I30" i="29"/>
  <c r="AC30" i="29" s="1"/>
  <c r="E27" i="29"/>
  <c r="C52" i="29"/>
  <c r="Y52" i="29" s="1"/>
  <c r="E30" i="29"/>
  <c r="G67" i="35"/>
  <c r="G76" i="35" s="1"/>
  <c r="A15" i="35"/>
  <c r="I24" i="29" l="1"/>
  <c r="AC52" i="29"/>
  <c r="E52" i="29"/>
  <c r="AQ81" i="35" l="1"/>
  <c r="I27" i="29"/>
  <c r="AC27" i="29" s="1"/>
  <c r="AC24" i="29"/>
  <c r="B47" i="35"/>
  <c r="B52" i="35"/>
  <c r="C58" i="35"/>
  <c r="D58" i="35" s="1"/>
  <c r="E58" i="35" s="1"/>
  <c r="F58" i="35" s="1"/>
  <c r="G58" i="35" s="1"/>
  <c r="H58" i="35" s="1"/>
  <c r="I58" i="35" s="1"/>
  <c r="J58" i="35" s="1"/>
  <c r="K58" i="35" s="1"/>
  <c r="L58" i="35" s="1"/>
  <c r="F52" i="35" l="1"/>
  <c r="E52" i="35"/>
  <c r="D52" i="35"/>
  <c r="E141" i="35" l="1"/>
  <c r="C51" i="35"/>
  <c r="D51" i="35" s="1"/>
  <c r="E51" i="35" s="1"/>
  <c r="F51" i="35" s="1"/>
  <c r="G51" i="35" s="1"/>
  <c r="H51" i="35" s="1"/>
  <c r="I51" i="35" s="1"/>
  <c r="J51" i="35" s="1"/>
  <c r="K51" i="35" s="1"/>
  <c r="L51" i="35" s="1"/>
  <c r="M51" i="35" s="1"/>
  <c r="N51" i="35" s="1"/>
  <c r="O51" i="35" s="1"/>
  <c r="P51" i="35" s="1"/>
  <c r="Q51" i="35" s="1"/>
  <c r="R51" i="35" s="1"/>
  <c r="S51" i="35" s="1"/>
  <c r="T51" i="35" s="1"/>
  <c r="U51" i="35" s="1"/>
  <c r="V51" i="35" s="1"/>
  <c r="W51" i="35" s="1"/>
  <c r="X51" i="35" s="1"/>
  <c r="Y51" i="35" s="1"/>
  <c r="Z51" i="35" s="1"/>
  <c r="AA51" i="35" s="1"/>
  <c r="AB51" i="35" s="1"/>
  <c r="AC51" i="35" s="1"/>
  <c r="AD51" i="35" s="1"/>
  <c r="AE51" i="35" s="1"/>
  <c r="AF51" i="35" s="1"/>
  <c r="AG51" i="35" s="1"/>
  <c r="AH51" i="35" s="1"/>
  <c r="AI51" i="35" s="1"/>
  <c r="AJ51" i="35" s="1"/>
  <c r="AK51" i="35" s="1"/>
  <c r="AL51" i="35" s="1"/>
  <c r="AM51" i="35" s="1"/>
  <c r="AN51" i="35" s="1"/>
  <c r="AO51" i="35" s="1"/>
  <c r="AP51" i="35" s="1"/>
  <c r="A5" i="35"/>
  <c r="D141" i="35"/>
  <c r="C141" i="35"/>
  <c r="B141" i="35"/>
  <c r="C139" i="35"/>
  <c r="D139" i="35" s="1"/>
  <c r="E139" i="35" s="1"/>
  <c r="F139" i="35" s="1"/>
  <c r="G139" i="35" s="1"/>
  <c r="H139" i="35" s="1"/>
  <c r="I139" i="35" s="1"/>
  <c r="J139" i="35" s="1"/>
  <c r="K139" i="35" s="1"/>
  <c r="L139" i="35" s="1"/>
  <c r="M139" i="35" s="1"/>
  <c r="N139" i="35" s="1"/>
  <c r="O139" i="35" s="1"/>
  <c r="P139" i="35" s="1"/>
  <c r="Q139" i="35" s="1"/>
  <c r="R139" i="35" s="1"/>
  <c r="S139" i="35" s="1"/>
  <c r="T139" i="35" s="1"/>
  <c r="U139" i="35" s="1"/>
  <c r="V139" i="35" s="1"/>
  <c r="W139" i="35" s="1"/>
  <c r="X139" i="35" s="1"/>
  <c r="Y139" i="35" s="1"/>
  <c r="Z139" i="35" s="1"/>
  <c r="AA139" i="35" s="1"/>
  <c r="AB139" i="35" s="1"/>
  <c r="AC139" i="35" s="1"/>
  <c r="AD139" i="35" s="1"/>
  <c r="AE139" i="35" s="1"/>
  <c r="AF139" i="35" s="1"/>
  <c r="AG139" i="35" s="1"/>
  <c r="AH139" i="35" s="1"/>
  <c r="AI139" i="35" s="1"/>
  <c r="AJ139" i="35" s="1"/>
  <c r="AK139" i="35" s="1"/>
  <c r="AL139" i="35" s="1"/>
  <c r="AM139" i="35" s="1"/>
  <c r="AN139" i="35" s="1"/>
  <c r="AO139" i="35" s="1"/>
  <c r="AP139" i="35" s="1"/>
  <c r="AQ139" i="35" s="1"/>
  <c r="AR139" i="35" s="1"/>
  <c r="AS139" i="35" s="1"/>
  <c r="AT139" i="35" s="1"/>
  <c r="AU139" i="35" s="1"/>
  <c r="AV139" i="35" s="1"/>
  <c r="AW139" i="35" s="1"/>
  <c r="AX139" i="35" s="1"/>
  <c r="AY139" i="35" s="1"/>
  <c r="C137" i="35"/>
  <c r="D137" i="35" s="1"/>
  <c r="E137" i="35" s="1"/>
  <c r="C135" i="35"/>
  <c r="D135" i="35" s="1"/>
  <c r="E135" i="35" s="1"/>
  <c r="F135" i="35" s="1"/>
  <c r="G135" i="35" s="1"/>
  <c r="H135" i="35" s="1"/>
  <c r="I135" i="35" s="1"/>
  <c r="J135" i="35" s="1"/>
  <c r="K135" i="35" s="1"/>
  <c r="L135" i="35" s="1"/>
  <c r="M135" i="35" s="1"/>
  <c r="N135" i="35" s="1"/>
  <c r="O135" i="35" s="1"/>
  <c r="P135" i="35" s="1"/>
  <c r="Q135" i="35" s="1"/>
  <c r="R135" i="35" s="1"/>
  <c r="S135" i="35" s="1"/>
  <c r="T135" i="35" s="1"/>
  <c r="U135" i="35" s="1"/>
  <c r="V135" i="35" s="1"/>
  <c r="W135" i="35" s="1"/>
  <c r="X135" i="35" s="1"/>
  <c r="Y135" i="35" s="1"/>
  <c r="Z135" i="35" s="1"/>
  <c r="AA135" i="35" s="1"/>
  <c r="AB135" i="35" s="1"/>
  <c r="AC135" i="35" s="1"/>
  <c r="AD135" i="35" s="1"/>
  <c r="AE135" i="35" s="1"/>
  <c r="AF135" i="35" s="1"/>
  <c r="AG135" i="35" s="1"/>
  <c r="AH135" i="35" s="1"/>
  <c r="AI135" i="35" s="1"/>
  <c r="AJ135" i="35" s="1"/>
  <c r="AK135" i="35" s="1"/>
  <c r="AL135" i="35" s="1"/>
  <c r="AM135" i="35" s="1"/>
  <c r="AN135" i="35" s="1"/>
  <c r="AO135" i="35" s="1"/>
  <c r="AP135" i="35" s="1"/>
  <c r="AQ135" i="35" s="1"/>
  <c r="AR135" i="35" s="1"/>
  <c r="AS135" i="35" s="1"/>
  <c r="AT135" i="35" s="1"/>
  <c r="AU135" i="35" s="1"/>
  <c r="AV135" i="35" s="1"/>
  <c r="AW135" i="35" s="1"/>
  <c r="AX135" i="35" s="1"/>
  <c r="AY135" i="35" s="1"/>
  <c r="G120" i="35"/>
  <c r="D118" i="35"/>
  <c r="B118" i="35"/>
  <c r="B112" i="35"/>
  <c r="G108" i="35" s="1"/>
  <c r="D107" i="35"/>
  <c r="E107" i="35" s="1"/>
  <c r="F107" i="35" s="1"/>
  <c r="G107" i="35" s="1"/>
  <c r="H107" i="35" s="1"/>
  <c r="I107" i="35" s="1"/>
  <c r="J107" i="35" s="1"/>
  <c r="K107" i="35" s="1"/>
  <c r="L107" i="35" s="1"/>
  <c r="M107" i="35" s="1"/>
  <c r="N107" i="35" s="1"/>
  <c r="O107" i="35" s="1"/>
  <c r="P107" i="35" s="1"/>
  <c r="Q107" i="35" s="1"/>
  <c r="R107" i="35" s="1"/>
  <c r="S107" i="35" s="1"/>
  <c r="T107" i="35" s="1"/>
  <c r="U107" i="35" s="1"/>
  <c r="V107" i="35" s="1"/>
  <c r="W107" i="35" s="1"/>
  <c r="X107" i="35" s="1"/>
  <c r="Y107" i="35" s="1"/>
  <c r="Z107" i="35" s="1"/>
  <c r="AA107" i="35" s="1"/>
  <c r="AB107" i="35" s="1"/>
  <c r="AC107" i="35" s="1"/>
  <c r="AD107" i="35" s="1"/>
  <c r="AE107" i="35" s="1"/>
  <c r="AF107" i="35" s="1"/>
  <c r="AG107" i="35" s="1"/>
  <c r="AH107" i="35" s="1"/>
  <c r="AI107" i="35" s="1"/>
  <c r="AJ107" i="35" s="1"/>
  <c r="AK107" i="35" s="1"/>
  <c r="AL107" i="35" s="1"/>
  <c r="AM107" i="35" s="1"/>
  <c r="AN107" i="35" s="1"/>
  <c r="AO107" i="35" s="1"/>
  <c r="AP107" i="35" s="1"/>
  <c r="AQ107" i="35" s="1"/>
  <c r="AR107" i="35" s="1"/>
  <c r="AS107" i="35" s="1"/>
  <c r="AT107" i="35" s="1"/>
  <c r="AU107" i="35" s="1"/>
  <c r="AV107" i="35" s="1"/>
  <c r="AW107" i="35" s="1"/>
  <c r="AX107" i="35" s="1"/>
  <c r="AY107" i="35" s="1"/>
  <c r="AZ107" i="35" s="1"/>
  <c r="BA107" i="35" s="1"/>
  <c r="BB107" i="35" s="1"/>
  <c r="C91" i="35"/>
  <c r="D91" i="35" s="1"/>
  <c r="E91" i="35" s="1"/>
  <c r="F91" i="35" s="1"/>
  <c r="G91" i="35" s="1"/>
  <c r="H91" i="35" s="1"/>
  <c r="I91" i="35" s="1"/>
  <c r="J91" i="35" s="1"/>
  <c r="K91" i="35" s="1"/>
  <c r="L91" i="35" s="1"/>
  <c r="M91" i="35" s="1"/>
  <c r="N91" i="35" s="1"/>
  <c r="O91" i="35" s="1"/>
  <c r="P91" i="35" s="1"/>
  <c r="Q91" i="35" s="1"/>
  <c r="R91" i="35" s="1"/>
  <c r="S91" i="35" s="1"/>
  <c r="T91" i="35" s="1"/>
  <c r="U91" i="35" s="1"/>
  <c r="V91" i="35" s="1"/>
  <c r="W91" i="35" s="1"/>
  <c r="X91" i="35" s="1"/>
  <c r="Y91" i="35" s="1"/>
  <c r="Z91" i="35" s="1"/>
  <c r="AA91" i="35" s="1"/>
  <c r="AB91" i="35" s="1"/>
  <c r="AC91" i="35" s="1"/>
  <c r="AD91" i="35" s="1"/>
  <c r="AE91" i="35" s="1"/>
  <c r="AF91" i="35" s="1"/>
  <c r="AG91" i="35" s="1"/>
  <c r="AH91" i="35" s="1"/>
  <c r="AI91" i="35" s="1"/>
  <c r="AJ91" i="35" s="1"/>
  <c r="AK91" i="35" s="1"/>
  <c r="AL91" i="35" s="1"/>
  <c r="AM91" i="35" s="1"/>
  <c r="AN91" i="35" s="1"/>
  <c r="AO91" i="35" s="1"/>
  <c r="AP91" i="35" s="1"/>
  <c r="C76" i="35"/>
  <c r="B76" i="35"/>
  <c r="B74" i="35"/>
  <c r="A62" i="35"/>
  <c r="B60" i="35"/>
  <c r="C74" i="35"/>
  <c r="B45" i="35"/>
  <c r="B44" i="35"/>
  <c r="F137" i="35" l="1"/>
  <c r="G137" i="35" s="1"/>
  <c r="I118" i="35"/>
  <c r="D74" i="35"/>
  <c r="C52" i="35"/>
  <c r="C47" i="35"/>
  <c r="C61" i="35" s="1"/>
  <c r="C60" i="35" s="1"/>
  <c r="B46" i="35"/>
  <c r="I120" i="35" l="1"/>
  <c r="K119" i="35"/>
  <c r="H137" i="35"/>
  <c r="D47" i="35"/>
  <c r="D61" i="35" s="1"/>
  <c r="D60" i="35" s="1"/>
  <c r="E74" i="35"/>
  <c r="F141" i="35"/>
  <c r="G141" i="35"/>
  <c r="C109" i="35" l="1"/>
  <c r="I109" i="35"/>
  <c r="I137" i="35"/>
  <c r="E47" i="35"/>
  <c r="E61" i="35" s="1"/>
  <c r="F47" i="35"/>
  <c r="F61" i="35" s="1"/>
  <c r="F60" i="35" s="1"/>
  <c r="H141" i="35"/>
  <c r="D109" i="35" l="1"/>
  <c r="C108" i="35"/>
  <c r="J137" i="35"/>
  <c r="E60" i="35"/>
  <c r="F74" i="35"/>
  <c r="H108" i="35"/>
  <c r="G74" i="35"/>
  <c r="G52" i="35"/>
  <c r="G47" i="35"/>
  <c r="G61" i="35" s="1"/>
  <c r="G60" i="35" s="1"/>
  <c r="I141" i="35"/>
  <c r="E109" i="35" l="1"/>
  <c r="D108" i="35"/>
  <c r="B49" i="35"/>
  <c r="H74" i="35"/>
  <c r="H52" i="35"/>
  <c r="H47" i="35"/>
  <c r="J109" i="35"/>
  <c r="I108" i="35"/>
  <c r="L137" i="35" l="1"/>
  <c r="F109" i="35"/>
  <c r="F108" i="35" s="1"/>
  <c r="E108" i="35"/>
  <c r="K109" i="35"/>
  <c r="J108" i="35"/>
  <c r="K141" i="35"/>
  <c r="B73" i="35" s="1"/>
  <c r="B85" i="35" s="1"/>
  <c r="B99" i="35" s="1"/>
  <c r="J141" i="35"/>
  <c r="I74" i="35"/>
  <c r="I47" i="35"/>
  <c r="I52" i="35"/>
  <c r="M137" i="35" l="1"/>
  <c r="D49" i="35" s="1"/>
  <c r="C49" i="35"/>
  <c r="C50" i="35" s="1"/>
  <c r="C59" i="35" s="1"/>
  <c r="C66" i="35" s="1"/>
  <c r="C68" i="35" s="1"/>
  <c r="C75" i="35" s="1"/>
  <c r="J74" i="35"/>
  <c r="J52" i="35"/>
  <c r="J47" i="35"/>
  <c r="L140" i="35"/>
  <c r="L141" i="35" s="1"/>
  <c r="C73" i="35" s="1"/>
  <c r="C85" i="35" s="1"/>
  <c r="L109" i="35"/>
  <c r="K108" i="35"/>
  <c r="N137" i="35" l="1"/>
  <c r="E49" i="35" s="1"/>
  <c r="E50" i="35" s="1"/>
  <c r="E59" i="35" s="1"/>
  <c r="E66" i="35" s="1"/>
  <c r="M109" i="35"/>
  <c r="L108" i="35"/>
  <c r="K74" i="35"/>
  <c r="K52" i="35"/>
  <c r="K47" i="35"/>
  <c r="M140" i="35"/>
  <c r="M141" i="35" s="1"/>
  <c r="D73" i="35" s="1"/>
  <c r="D85" i="35" s="1"/>
  <c r="O137" i="35" l="1"/>
  <c r="F49" i="35" s="1"/>
  <c r="F50" i="35" s="1"/>
  <c r="F59" i="35" s="1"/>
  <c r="F66" i="35" s="1"/>
  <c r="F68" i="35" s="1"/>
  <c r="F75" i="35" s="1"/>
  <c r="L74" i="35"/>
  <c r="M58" i="35"/>
  <c r="L52" i="35"/>
  <c r="L47" i="35"/>
  <c r="N109" i="35"/>
  <c r="M108" i="35"/>
  <c r="N140" i="35"/>
  <c r="P137" i="35" l="1"/>
  <c r="G49" i="35" s="1"/>
  <c r="G50" i="35" s="1"/>
  <c r="G59" i="35" s="1"/>
  <c r="G80" i="35" s="1"/>
  <c r="F80" i="35"/>
  <c r="O109" i="35"/>
  <c r="N108" i="35"/>
  <c r="O140" i="35"/>
  <c r="N141" i="35"/>
  <c r="E73" i="35" s="1"/>
  <c r="E85" i="35" s="1"/>
  <c r="M74" i="35"/>
  <c r="N58" i="35"/>
  <c r="M47" i="35"/>
  <c r="M52" i="35"/>
  <c r="Q137" i="35" l="1"/>
  <c r="H49" i="35" s="1"/>
  <c r="D50" i="35" s="1"/>
  <c r="D59" i="35" s="1"/>
  <c r="G66" i="35"/>
  <c r="O108" i="35"/>
  <c r="P109" i="35"/>
  <c r="N52" i="35"/>
  <c r="O58" i="35"/>
  <c r="N74" i="35"/>
  <c r="N47" i="35"/>
  <c r="P140" i="35"/>
  <c r="P141" i="35" s="1"/>
  <c r="G73" i="35" s="1"/>
  <c r="G85" i="35" s="1"/>
  <c r="G99" i="35" s="1"/>
  <c r="O141" i="35"/>
  <c r="F73" i="35" s="1"/>
  <c r="F85" i="35" s="1"/>
  <c r="F99" i="35" s="1"/>
  <c r="H50" i="35" l="1"/>
  <c r="H59" i="35" s="1"/>
  <c r="H80" i="35" s="1"/>
  <c r="R137" i="35"/>
  <c r="I49" i="35" s="1"/>
  <c r="I50" i="35" s="1"/>
  <c r="I59" i="35" s="1"/>
  <c r="I80" i="35" s="1"/>
  <c r="D80" i="35"/>
  <c r="D66" i="35"/>
  <c r="E80" i="35"/>
  <c r="O74" i="35"/>
  <c r="O52" i="35"/>
  <c r="P58" i="35"/>
  <c r="O47" i="35"/>
  <c r="Q140" i="35"/>
  <c r="Q141" i="35" s="1"/>
  <c r="H73" i="35" s="1"/>
  <c r="H85" i="35" s="1"/>
  <c r="H99" i="35" s="1"/>
  <c r="P108" i="35"/>
  <c r="Q109" i="35"/>
  <c r="S137" i="35" l="1"/>
  <c r="J49" i="35" s="1"/>
  <c r="J50" i="35" s="1"/>
  <c r="J59" i="35" s="1"/>
  <c r="J80" i="35" s="1"/>
  <c r="R140" i="35"/>
  <c r="R141" i="35" s="1"/>
  <c r="I73" i="35" s="1"/>
  <c r="I85" i="35" s="1"/>
  <c r="I99" i="35" s="1"/>
  <c r="P74" i="35"/>
  <c r="P52" i="35"/>
  <c r="Q58" i="35"/>
  <c r="P47" i="35"/>
  <c r="R109" i="35"/>
  <c r="Q108" i="35"/>
  <c r="T137" i="35" l="1"/>
  <c r="U137" i="35" s="1"/>
  <c r="L49" i="35" s="1"/>
  <c r="Q74" i="35"/>
  <c r="R58" i="35"/>
  <c r="Q47" i="35"/>
  <c r="Q52" i="35"/>
  <c r="S109" i="35"/>
  <c r="R108" i="35"/>
  <c r="S140" i="35"/>
  <c r="K49" i="35" l="1"/>
  <c r="K50" i="35" s="1"/>
  <c r="K59" i="35" s="1"/>
  <c r="K80" i="35" s="1"/>
  <c r="L50" i="35"/>
  <c r="L59" i="35" s="1"/>
  <c r="V137" i="35"/>
  <c r="M49" i="35" s="1"/>
  <c r="T140" i="35"/>
  <c r="T109" i="35"/>
  <c r="S108" i="35"/>
  <c r="S141" i="35"/>
  <c r="J73" i="35" s="1"/>
  <c r="J85" i="35" s="1"/>
  <c r="J99" i="35" s="1"/>
  <c r="R74" i="35"/>
  <c r="S58" i="35"/>
  <c r="R52" i="35"/>
  <c r="R47" i="35"/>
  <c r="L80" i="35" l="1"/>
  <c r="M50" i="35"/>
  <c r="M59" i="35" s="1"/>
  <c r="M80" i="35" s="1"/>
  <c r="W137" i="35"/>
  <c r="N49" i="35" s="1"/>
  <c r="T108" i="35"/>
  <c r="U109" i="35"/>
  <c r="U140" i="35"/>
  <c r="U141" i="35" s="1"/>
  <c r="L73" i="35" s="1"/>
  <c r="L85" i="35" s="1"/>
  <c r="L99" i="35" s="1"/>
  <c r="T58" i="35"/>
  <c r="S74" i="35"/>
  <c r="S52" i="35"/>
  <c r="S47" i="35"/>
  <c r="T141" i="35"/>
  <c r="K73" i="35" s="1"/>
  <c r="K85" i="35" s="1"/>
  <c r="K99" i="35" s="1"/>
  <c r="N50" i="35" l="1"/>
  <c r="N59" i="35" s="1"/>
  <c r="N80" i="35" s="1"/>
  <c r="X137" i="35"/>
  <c r="O49" i="35" s="1"/>
  <c r="T74" i="35"/>
  <c r="U58" i="35"/>
  <c r="T52" i="35"/>
  <c r="T47" i="35"/>
  <c r="V109" i="35"/>
  <c r="U108" i="35"/>
  <c r="V140" i="35"/>
  <c r="O50" i="35" l="1"/>
  <c r="O59" i="35" s="1"/>
  <c r="O80" i="35" s="1"/>
  <c r="Y137" i="35"/>
  <c r="P49" i="35" s="1"/>
  <c r="W140" i="35"/>
  <c r="V141" i="35"/>
  <c r="M73" i="35" s="1"/>
  <c r="M85" i="35" s="1"/>
  <c r="M99" i="35" s="1"/>
  <c r="W109" i="35"/>
  <c r="V108" i="35"/>
  <c r="U74" i="35"/>
  <c r="V58" i="35"/>
  <c r="U47" i="35"/>
  <c r="U52" i="35"/>
  <c r="P50" i="35" l="1"/>
  <c r="P59" i="35" s="1"/>
  <c r="P80" i="35" s="1"/>
  <c r="Z137" i="35"/>
  <c r="Q49" i="35" s="1"/>
  <c r="X140" i="35"/>
  <c r="X141" i="35"/>
  <c r="O73" i="35" s="1"/>
  <c r="O85" i="35" s="1"/>
  <c r="O99" i="35" s="1"/>
  <c r="X109" i="35"/>
  <c r="W108" i="35"/>
  <c r="V74" i="35"/>
  <c r="V52" i="35"/>
  <c r="W58" i="35"/>
  <c r="V47" i="35"/>
  <c r="W141" i="35"/>
  <c r="N73" i="35" s="1"/>
  <c r="N85" i="35" s="1"/>
  <c r="N99" i="35" s="1"/>
  <c r="Q50" i="35" l="1"/>
  <c r="Q59" i="35" s="1"/>
  <c r="Q80" i="35" s="1"/>
  <c r="AA137" i="35"/>
  <c r="R49" i="35" s="1"/>
  <c r="W74" i="35"/>
  <c r="X58" i="35"/>
  <c r="W52" i="35"/>
  <c r="W47" i="35"/>
  <c r="Y140" i="35"/>
  <c r="Y141" i="35" s="1"/>
  <c r="P73" i="35" s="1"/>
  <c r="P85" i="35" s="1"/>
  <c r="P99" i="35" s="1"/>
  <c r="Y109" i="35"/>
  <c r="X108" i="35"/>
  <c r="R50" i="35" l="1"/>
  <c r="R59" i="35" s="1"/>
  <c r="R80" i="35" s="1"/>
  <c r="AB137" i="35"/>
  <c r="S49" i="35" s="1"/>
  <c r="X74" i="35"/>
  <c r="Y58" i="35"/>
  <c r="X52" i="35"/>
  <c r="X47" i="35"/>
  <c r="Z109" i="35"/>
  <c r="Y108" i="35"/>
  <c r="Z140" i="35"/>
  <c r="S50" i="35" l="1"/>
  <c r="S59" i="35" s="1"/>
  <c r="S80" i="35" s="1"/>
  <c r="AC137" i="35"/>
  <c r="T49" i="35" s="1"/>
  <c r="AA140" i="35"/>
  <c r="AA109" i="35"/>
  <c r="Z108" i="35"/>
  <c r="Z141" i="35"/>
  <c r="Q73" i="35" s="1"/>
  <c r="Q85" i="35" s="1"/>
  <c r="Q99" i="35" s="1"/>
  <c r="Y74" i="35"/>
  <c r="Z58" i="35"/>
  <c r="Y47" i="35"/>
  <c r="Y52" i="35"/>
  <c r="T50" i="35" l="1"/>
  <c r="T59" i="35" s="1"/>
  <c r="T80" i="35" s="1"/>
  <c r="AD137" i="35"/>
  <c r="U49" i="35" s="1"/>
  <c r="AB109" i="35"/>
  <c r="AA108" i="35"/>
  <c r="AB140" i="35"/>
  <c r="AA141" i="35"/>
  <c r="R73" i="35" s="1"/>
  <c r="R85" i="35" s="1"/>
  <c r="R99" i="35" s="1"/>
  <c r="Z74" i="35"/>
  <c r="Z52" i="35"/>
  <c r="AA58" i="35"/>
  <c r="Z47" i="35"/>
  <c r="U50" i="35" l="1"/>
  <c r="U59" i="35" s="1"/>
  <c r="U80" i="35" s="1"/>
  <c r="AE137" i="35"/>
  <c r="V49" i="35" s="1"/>
  <c r="AC140" i="35"/>
  <c r="AC141" i="35" s="1"/>
  <c r="T73" i="35" s="1"/>
  <c r="T85" i="35" s="1"/>
  <c r="T99" i="35" s="1"/>
  <c r="AC109" i="35"/>
  <c r="AB108" i="35"/>
  <c r="AA74" i="35"/>
  <c r="AB58" i="35"/>
  <c r="AA52" i="35"/>
  <c r="AA47" i="35"/>
  <c r="AB141" i="35"/>
  <c r="S73" i="35" s="1"/>
  <c r="S85" i="35" s="1"/>
  <c r="S99" i="35" s="1"/>
  <c r="V50" i="35" l="1"/>
  <c r="V59" i="35" s="1"/>
  <c r="V80" i="35" s="1"/>
  <c r="AF137" i="35"/>
  <c r="W49" i="35" s="1"/>
  <c r="AB74" i="35"/>
  <c r="AC58" i="35"/>
  <c r="AB52" i="35"/>
  <c r="AB47" i="35"/>
  <c r="AD140" i="35"/>
  <c r="AD141" i="35" s="1"/>
  <c r="U73" i="35" s="1"/>
  <c r="U85" i="35" s="1"/>
  <c r="U99" i="35" s="1"/>
  <c r="AD109" i="35"/>
  <c r="AC108" i="35"/>
  <c r="W50" i="35" l="1"/>
  <c r="W59" i="35" s="1"/>
  <c r="W80" i="35" s="1"/>
  <c r="AG137" i="35"/>
  <c r="X49" i="35" s="1"/>
  <c r="AE109" i="35"/>
  <c r="AD108" i="35"/>
  <c r="AE140" i="35"/>
  <c r="AC74" i="35"/>
  <c r="AD58" i="35"/>
  <c r="AC47" i="35"/>
  <c r="AC52" i="35"/>
  <c r="X50" i="35" l="1"/>
  <c r="X59" i="35" s="1"/>
  <c r="X80" i="35" s="1"/>
  <c r="AH137" i="35"/>
  <c r="Y49" i="35" s="1"/>
  <c r="AF140" i="35"/>
  <c r="AE108" i="35"/>
  <c r="AF109" i="35"/>
  <c r="AE141" i="35"/>
  <c r="V73" i="35" s="1"/>
  <c r="V85" i="35" s="1"/>
  <c r="V99" i="35" s="1"/>
  <c r="AE58" i="35"/>
  <c r="AD74" i="35"/>
  <c r="AD52" i="35"/>
  <c r="AD47" i="35"/>
  <c r="Y50" i="35" l="1"/>
  <c r="Y59" i="35" s="1"/>
  <c r="Y80" i="35" s="1"/>
  <c r="AI137" i="35"/>
  <c r="Z49" i="35" s="1"/>
  <c r="AF108" i="35"/>
  <c r="AG109" i="35"/>
  <c r="AG140" i="35"/>
  <c r="AG141" i="35" s="1"/>
  <c r="X73" i="35" s="1"/>
  <c r="X85" i="35" s="1"/>
  <c r="X99" i="35" s="1"/>
  <c r="AF58" i="35"/>
  <c r="AE74" i="35"/>
  <c r="AE52" i="35"/>
  <c r="AE47" i="35"/>
  <c r="AF141" i="35"/>
  <c r="W73" i="35" s="1"/>
  <c r="W85" i="35" s="1"/>
  <c r="W99" i="35" s="1"/>
  <c r="Z50" i="35" l="1"/>
  <c r="Z59" i="35" s="1"/>
  <c r="Z80" i="35" s="1"/>
  <c r="AJ137" i="35"/>
  <c r="AA49" i="35" s="1"/>
  <c r="AF74" i="35"/>
  <c r="AF52" i="35"/>
  <c r="AG58" i="35"/>
  <c r="AF47" i="35"/>
  <c r="AH109" i="35"/>
  <c r="AG108" i="35"/>
  <c r="AH140" i="35"/>
  <c r="AA50" i="35" l="1"/>
  <c r="AA59" i="35" s="1"/>
  <c r="AA80" i="35" s="1"/>
  <c r="AK137" i="35"/>
  <c r="AB49" i="35" s="1"/>
  <c r="AH108" i="35"/>
  <c r="AI109" i="35"/>
  <c r="AI140" i="35"/>
  <c r="AI141" i="35" s="1"/>
  <c r="Z73" i="35" s="1"/>
  <c r="Z85" i="35" s="1"/>
  <c r="Z99" i="35" s="1"/>
  <c r="AH141" i="35"/>
  <c r="Y73" i="35" s="1"/>
  <c r="Y85" i="35" s="1"/>
  <c r="Y99" i="35" s="1"/>
  <c r="AG74" i="35"/>
  <c r="AH58" i="35"/>
  <c r="AG47" i="35"/>
  <c r="AG52" i="35"/>
  <c r="AB50" i="35" l="1"/>
  <c r="AB59" i="35" s="1"/>
  <c r="AB80" i="35" s="1"/>
  <c r="AL137" i="35"/>
  <c r="AC49" i="35" s="1"/>
  <c r="AH74" i="35"/>
  <c r="AI58" i="35"/>
  <c r="AH52" i="35"/>
  <c r="AH47" i="35"/>
  <c r="AJ140" i="35"/>
  <c r="AJ141" i="35" s="1"/>
  <c r="AA73" i="35" s="1"/>
  <c r="AA85" i="35" s="1"/>
  <c r="AA99" i="35" s="1"/>
  <c r="AJ109" i="35"/>
  <c r="AI108" i="35"/>
  <c r="AC50" i="35" l="1"/>
  <c r="AC59" i="35" s="1"/>
  <c r="AC80" i="35" s="1"/>
  <c r="AM137" i="35"/>
  <c r="AD49" i="35" s="1"/>
  <c r="AJ108" i="35"/>
  <c r="AK109" i="35"/>
  <c r="AK140" i="35"/>
  <c r="AJ58" i="35"/>
  <c r="AI74" i="35"/>
  <c r="AI52" i="35"/>
  <c r="AI47" i="35"/>
  <c r="AD50" i="35" l="1"/>
  <c r="AD59" i="35" s="1"/>
  <c r="AD80" i="35" s="1"/>
  <c r="AN137" i="35"/>
  <c r="AE49" i="35" s="1"/>
  <c r="AL140" i="35"/>
  <c r="AJ74" i="35"/>
  <c r="AJ52" i="35"/>
  <c r="AJ47" i="35"/>
  <c r="AK58" i="35"/>
  <c r="AL109" i="35"/>
  <c r="AK108" i="35"/>
  <c r="AK141" i="35"/>
  <c r="AB73" i="35" s="1"/>
  <c r="AB85" i="35" s="1"/>
  <c r="AB99" i="35" s="1"/>
  <c r="AE50" i="35" l="1"/>
  <c r="AE59" i="35" s="1"/>
  <c r="AE80" i="35" s="1"/>
  <c r="AO137" i="35"/>
  <c r="AF49" i="35" s="1"/>
  <c r="AM140" i="35"/>
  <c r="AM141" i="35" s="1"/>
  <c r="AD73" i="35" s="1"/>
  <c r="AD85" i="35" s="1"/>
  <c r="AD99" i="35" s="1"/>
  <c r="AL108" i="35"/>
  <c r="AM109" i="35"/>
  <c r="AL141" i="35"/>
  <c r="AC73" i="35" s="1"/>
  <c r="AC85" i="35" s="1"/>
  <c r="AC99" i="35" s="1"/>
  <c r="AK74" i="35"/>
  <c r="AL58" i="35"/>
  <c r="AK47" i="35"/>
  <c r="AK52" i="35"/>
  <c r="AF50" i="35" l="1"/>
  <c r="AF59" i="35" s="1"/>
  <c r="AF80" i="35" s="1"/>
  <c r="AP137" i="35"/>
  <c r="AG49" i="35" s="1"/>
  <c r="AL74" i="35"/>
  <c r="AM58" i="35"/>
  <c r="AL52" i="35"/>
  <c r="AL47" i="35"/>
  <c r="AM108" i="35"/>
  <c r="AN109" i="35"/>
  <c r="AN140" i="35"/>
  <c r="AN141" i="35" s="1"/>
  <c r="AE73" i="35" s="1"/>
  <c r="AE85" i="35" s="1"/>
  <c r="AE99" i="35" s="1"/>
  <c r="AG50" i="35" l="1"/>
  <c r="AG59" i="35" s="1"/>
  <c r="AG80" i="35" s="1"/>
  <c r="AQ137" i="35"/>
  <c r="AH49" i="35" s="1"/>
  <c r="AM74" i="35"/>
  <c r="AN58" i="35"/>
  <c r="AM52" i="35"/>
  <c r="AM47" i="35"/>
  <c r="AO109" i="35"/>
  <c r="AN108" i="35"/>
  <c r="AO140" i="35"/>
  <c r="AO141" i="35" s="1"/>
  <c r="AF73" i="35" s="1"/>
  <c r="AF85" i="35" s="1"/>
  <c r="AF99" i="35" s="1"/>
  <c r="AH50" i="35" l="1"/>
  <c r="AH59" i="35" s="1"/>
  <c r="AH80" i="35" s="1"/>
  <c r="AR137" i="35"/>
  <c r="AI49" i="35" s="1"/>
  <c r="AP140" i="35"/>
  <c r="AP141" i="35" s="1"/>
  <c r="AG73" i="35" s="1"/>
  <c r="AG85" i="35" s="1"/>
  <c r="AG99" i="35" s="1"/>
  <c r="AP109" i="35"/>
  <c r="AP108" i="35" s="1"/>
  <c r="AO108" i="35"/>
  <c r="AN74" i="35"/>
  <c r="AO58" i="35"/>
  <c r="AN52" i="35"/>
  <c r="AN47" i="35"/>
  <c r="AI50" i="35" l="1"/>
  <c r="AI59" i="35" s="1"/>
  <c r="AI80" i="35" s="1"/>
  <c r="AS137" i="35"/>
  <c r="AO74" i="35"/>
  <c r="AP58" i="35"/>
  <c r="AO47" i="35"/>
  <c r="AO52" i="35"/>
  <c r="AQ140" i="35"/>
  <c r="AJ49" i="35" l="1"/>
  <c r="AJ50" i="35" s="1"/>
  <c r="AJ59" i="35" s="1"/>
  <c r="AJ80" i="35" s="1"/>
  <c r="AT137" i="35"/>
  <c r="AR140" i="35"/>
  <c r="AR141" i="35" s="1"/>
  <c r="AI73" i="35" s="1"/>
  <c r="AI85" i="35" s="1"/>
  <c r="AI99" i="35" s="1"/>
  <c r="AQ141" i="35"/>
  <c r="AH73" i="35" s="1"/>
  <c r="AH85" i="35" s="1"/>
  <c r="AH99" i="35" s="1"/>
  <c r="AP74" i="35"/>
  <c r="AP52" i="35"/>
  <c r="AP47" i="35"/>
  <c r="AK49" i="35" l="1"/>
  <c r="AK50" i="35" s="1"/>
  <c r="AK59" i="35" s="1"/>
  <c r="AK80" i="35" s="1"/>
  <c r="AU137" i="35"/>
  <c r="AL49" i="35" s="1"/>
  <c r="AS140" i="35"/>
  <c r="AS141" i="35" s="1"/>
  <c r="AJ73" i="35" l="1"/>
  <c r="AJ85" i="35" s="1"/>
  <c r="AJ99" i="35" s="1"/>
  <c r="AV137" i="35"/>
  <c r="AM49" i="35" s="1"/>
  <c r="AL50" i="35"/>
  <c r="AL59" i="35" s="1"/>
  <c r="AL80" i="35" s="1"/>
  <c r="AT140" i="35"/>
  <c r="AT141" i="35" s="1"/>
  <c r="AW137" i="35" l="1"/>
  <c r="AN49" i="35" s="1"/>
  <c r="AM50" i="35"/>
  <c r="AM59" i="35" s="1"/>
  <c r="AM80" i="35" s="1"/>
  <c r="AP85" i="35"/>
  <c r="AP99" i="35" s="1"/>
  <c r="AK73" i="35"/>
  <c r="AK85" i="35" s="1"/>
  <c r="AK99" i="35" s="1"/>
  <c r="AU140" i="35"/>
  <c r="AX137" i="35" l="1"/>
  <c r="AO49" i="35" s="1"/>
  <c r="AN50" i="35"/>
  <c r="AN59" i="35" s="1"/>
  <c r="AN80" i="35" s="1"/>
  <c r="AV140" i="35"/>
  <c r="AV141" i="35" s="1"/>
  <c r="AM73" i="35" s="1"/>
  <c r="AM85" i="35" s="1"/>
  <c r="AM99" i="35" s="1"/>
  <c r="AU141" i="35"/>
  <c r="AL73" i="35" s="1"/>
  <c r="AL85" i="35" s="1"/>
  <c r="AL99" i="35" s="1"/>
  <c r="AY137" i="35" l="1"/>
  <c r="AO50" i="35"/>
  <c r="AO59" i="35" s="1"/>
  <c r="AO80" i="35" s="1"/>
  <c r="AW140" i="35"/>
  <c r="AW141" i="35" s="1"/>
  <c r="AN73" i="35" s="1"/>
  <c r="AN85" i="35" s="1"/>
  <c r="AN99" i="35" s="1"/>
  <c r="AP49" i="35" l="1"/>
  <c r="AP50" i="35" s="1"/>
  <c r="AP59" i="35" s="1"/>
  <c r="AP80" i="35" s="1"/>
  <c r="AX140" i="35"/>
  <c r="AY140" i="35" l="1"/>
  <c r="AY141" i="35" s="1"/>
  <c r="AX141" i="35"/>
  <c r="AO73" i="35" s="1"/>
  <c r="AO85" i="35" s="1"/>
  <c r="AO99" i="35" s="1"/>
  <c r="B90" i="26" l="1"/>
  <c r="E128" i="35" l="1"/>
  <c r="D99" i="35" s="1"/>
  <c r="B122" i="35" l="1"/>
  <c r="B126" i="35" s="1"/>
  <c r="B79" i="26"/>
  <c r="C99" i="35"/>
  <c r="F128" i="35"/>
  <c r="B128" i="35" s="1"/>
  <c r="B63" i="26"/>
  <c r="B29" i="35" l="1"/>
  <c r="B59" i="26"/>
  <c r="B55" i="26"/>
  <c r="B83" i="26"/>
  <c r="B87" i="26"/>
  <c r="B75" i="26"/>
  <c r="B67" i="26"/>
  <c r="B71" i="26"/>
  <c r="E99" i="35"/>
  <c r="AQ99" i="35" s="1"/>
  <c r="A100" i="35" s="1"/>
  <c r="B59" i="35"/>
  <c r="H61" i="35" l="1"/>
  <c r="H60" i="35" s="1"/>
  <c r="H66" i="35" s="1"/>
  <c r="I61" i="35"/>
  <c r="I60" i="35" s="1"/>
  <c r="I66" i="35" s="1"/>
  <c r="J61" i="35"/>
  <c r="J60" i="35" s="1"/>
  <c r="J66" i="35" s="1"/>
  <c r="K61" i="35"/>
  <c r="K60" i="35" s="1"/>
  <c r="K66" i="35" s="1"/>
  <c r="L61" i="35"/>
  <c r="L60" i="35" s="1"/>
  <c r="L66" i="35" s="1"/>
  <c r="M61" i="35"/>
  <c r="M60" i="35" s="1"/>
  <c r="M66" i="35" s="1"/>
  <c r="N61" i="35"/>
  <c r="N60" i="35" s="1"/>
  <c r="N66" i="35" s="1"/>
  <c r="O61" i="35"/>
  <c r="O60" i="35" s="1"/>
  <c r="O66" i="35" s="1"/>
  <c r="P61" i="35"/>
  <c r="P60" i="35" s="1"/>
  <c r="P66" i="35" s="1"/>
  <c r="Q61" i="35"/>
  <c r="Q60" i="35" s="1"/>
  <c r="Q66" i="35" s="1"/>
  <c r="R61" i="35"/>
  <c r="R60" i="35" s="1"/>
  <c r="R66" i="35" s="1"/>
  <c r="S61" i="35"/>
  <c r="S60" i="35" s="1"/>
  <c r="S66" i="35" s="1"/>
  <c r="T61" i="35"/>
  <c r="T60" i="35" s="1"/>
  <c r="T66" i="35" s="1"/>
  <c r="U61" i="35"/>
  <c r="U60" i="35" s="1"/>
  <c r="U66" i="35" s="1"/>
  <c r="V61" i="35"/>
  <c r="V60" i="35" s="1"/>
  <c r="V66" i="35" s="1"/>
  <c r="W61" i="35"/>
  <c r="W60" i="35" s="1"/>
  <c r="W66" i="35" s="1"/>
  <c r="X61" i="35"/>
  <c r="X60" i="35" s="1"/>
  <c r="X66" i="35" s="1"/>
  <c r="Y61" i="35"/>
  <c r="Y60" i="35" s="1"/>
  <c r="Y66" i="35" s="1"/>
  <c r="Z61" i="35"/>
  <c r="Z60" i="35" s="1"/>
  <c r="Z66" i="35" s="1"/>
  <c r="AA61" i="35"/>
  <c r="AA60" i="35" s="1"/>
  <c r="AA66" i="35" s="1"/>
  <c r="AB61" i="35"/>
  <c r="AB60" i="35" s="1"/>
  <c r="AB66" i="35" s="1"/>
  <c r="AC61" i="35"/>
  <c r="AC60" i="35" s="1"/>
  <c r="AC66" i="35" s="1"/>
  <c r="AD61" i="35"/>
  <c r="AD60" i="35" s="1"/>
  <c r="AD66" i="35" s="1"/>
  <c r="AE61" i="35"/>
  <c r="AE60" i="35" s="1"/>
  <c r="AE66" i="35" s="1"/>
  <c r="AF61" i="35"/>
  <c r="AF60" i="35" s="1"/>
  <c r="AF66" i="35" s="1"/>
  <c r="AG61" i="35"/>
  <c r="AG60" i="35" s="1"/>
  <c r="AG66" i="35" s="1"/>
  <c r="AH61" i="35"/>
  <c r="AH60" i="35" s="1"/>
  <c r="AH66" i="35" s="1"/>
  <c r="AI61" i="35"/>
  <c r="AI60" i="35" s="1"/>
  <c r="AI66" i="35" s="1"/>
  <c r="AJ61" i="35"/>
  <c r="AJ60" i="35" s="1"/>
  <c r="AJ66" i="35" s="1"/>
  <c r="AK61" i="35"/>
  <c r="AK60" i="35" s="1"/>
  <c r="AK66" i="35" s="1"/>
  <c r="AL61" i="35"/>
  <c r="AL60" i="35" s="1"/>
  <c r="AL66" i="35" s="1"/>
  <c r="AM61" i="35"/>
  <c r="AM60" i="35" s="1"/>
  <c r="AM66" i="35" s="1"/>
  <c r="AN61" i="35"/>
  <c r="AN60" i="35" s="1"/>
  <c r="AN66" i="35" s="1"/>
  <c r="AO61" i="35"/>
  <c r="AO60" i="35" s="1"/>
  <c r="AO66" i="35" s="1"/>
  <c r="AP61" i="35"/>
  <c r="AP60" i="35" s="1"/>
  <c r="AP66" i="35" s="1"/>
  <c r="B80" i="35"/>
  <c r="B66" i="35"/>
  <c r="B68" i="35" s="1"/>
  <c r="C80" i="35"/>
  <c r="B54" i="35"/>
  <c r="C53" i="35" s="1"/>
  <c r="B56" i="35" l="1"/>
  <c r="B69" i="35" s="1"/>
  <c r="B77" i="35" s="1"/>
  <c r="D76" i="35"/>
  <c r="D68" i="35"/>
  <c r="B75" i="35"/>
  <c r="C55" i="35" l="1"/>
  <c r="C56" i="35" s="1"/>
  <c r="C69" i="35" s="1"/>
  <c r="B82" i="35"/>
  <c r="B70" i="35"/>
  <c r="B71" i="35" s="1"/>
  <c r="D75" i="35"/>
  <c r="E76" i="35"/>
  <c r="E68" i="35"/>
  <c r="C77" i="35" l="1"/>
  <c r="C70" i="35"/>
  <c r="B78" i="35"/>
  <c r="D53" i="35"/>
  <c r="C82" i="35"/>
  <c r="E75" i="35"/>
  <c r="B72" i="35"/>
  <c r="F76" i="35"/>
  <c r="H67" i="35" l="1"/>
  <c r="G68" i="35"/>
  <c r="D55" i="35"/>
  <c r="D56" i="35" s="1"/>
  <c r="D69" i="35" s="1"/>
  <c r="C71" i="35"/>
  <c r="C72" i="35" s="1"/>
  <c r="C78" i="35" l="1"/>
  <c r="G75" i="35"/>
  <c r="D77" i="35"/>
  <c r="D70" i="35"/>
  <c r="E53" i="35"/>
  <c r="D82" i="35"/>
  <c r="I67" i="35"/>
  <c r="H76" i="35"/>
  <c r="H68" i="35"/>
  <c r="H75" i="35" l="1"/>
  <c r="E55" i="35"/>
  <c r="E82" i="35" s="1"/>
  <c r="D71" i="35"/>
  <c r="D72" i="35" s="1"/>
  <c r="I76" i="35"/>
  <c r="J67" i="35"/>
  <c r="I68" i="35"/>
  <c r="E56" i="35" l="1"/>
  <c r="E69" i="35" s="1"/>
  <c r="E77" i="35" s="1"/>
  <c r="I75" i="35"/>
  <c r="D78" i="35"/>
  <c r="J76" i="35"/>
  <c r="K67" i="35"/>
  <c r="J68" i="35"/>
  <c r="F53" i="35"/>
  <c r="E70" i="35" l="1"/>
  <c r="E71" i="35" s="1"/>
  <c r="E72" i="35" s="1"/>
  <c r="J75" i="35"/>
  <c r="F55" i="35"/>
  <c r="F56" i="35" s="1"/>
  <c r="F69" i="35" s="1"/>
  <c r="L67" i="35"/>
  <c r="K76" i="35"/>
  <c r="K68" i="35"/>
  <c r="E78" i="35" l="1"/>
  <c r="F77" i="35"/>
  <c r="F70" i="35"/>
  <c r="K75" i="35"/>
  <c r="L76" i="35"/>
  <c r="M67" i="35"/>
  <c r="L68" i="35"/>
  <c r="G53" i="35"/>
  <c r="F82" i="35"/>
  <c r="G26" i="5"/>
  <c r="G55" i="35" l="1"/>
  <c r="G82" i="35" s="1"/>
  <c r="L75" i="35"/>
  <c r="N67" i="35"/>
  <c r="M76" i="35"/>
  <c r="M68" i="35"/>
  <c r="F71" i="35"/>
  <c r="F72" i="35" s="1"/>
  <c r="H53" i="35" l="1"/>
  <c r="H55" i="35" s="1"/>
  <c r="H82" i="35" s="1"/>
  <c r="M75" i="35"/>
  <c r="N76" i="35"/>
  <c r="O67" i="35"/>
  <c r="N68" i="35"/>
  <c r="G56" i="35"/>
  <c r="G69" i="35" s="1"/>
  <c r="G70" i="35" s="1"/>
  <c r="G71" i="35" s="1"/>
  <c r="F78" i="35"/>
  <c r="N75" i="35" l="1"/>
  <c r="I53" i="35"/>
  <c r="P67" i="35"/>
  <c r="O76" i="35"/>
  <c r="O68" i="35"/>
  <c r="G77" i="35"/>
  <c r="G72" i="35"/>
  <c r="H56" i="35"/>
  <c r="H69" i="35" s="1"/>
  <c r="L30" i="15"/>
  <c r="Q67" i="35" l="1"/>
  <c r="P76" i="35"/>
  <c r="P68" i="35"/>
  <c r="G78" i="35"/>
  <c r="I55" i="35"/>
  <c r="I82" i="35" s="1"/>
  <c r="H77" i="35"/>
  <c r="H70" i="35"/>
  <c r="H71" i="35" s="1"/>
  <c r="O75" i="35"/>
  <c r="J53" i="35" l="1"/>
  <c r="J55" i="35" s="1"/>
  <c r="J56" i="35" s="1"/>
  <c r="J69" i="35" s="1"/>
  <c r="I56" i="35"/>
  <c r="I69" i="35" s="1"/>
  <c r="I77" i="35" s="1"/>
  <c r="P75" i="35"/>
  <c r="H72" i="35"/>
  <c r="H78" i="35"/>
  <c r="R67" i="35"/>
  <c r="Q76" i="35"/>
  <c r="Q68" i="3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I70" i="35" l="1"/>
  <c r="I71" i="35" s="1"/>
  <c r="I78" i="35" s="1"/>
  <c r="J77" i="35"/>
  <c r="J70" i="35"/>
  <c r="Q75" i="35"/>
  <c r="R76" i="35"/>
  <c r="S67" i="35"/>
  <c r="R68" i="35"/>
  <c r="K53" i="35"/>
  <c r="J82" i="35"/>
  <c r="P57" i="15"/>
  <c r="P56" i="15"/>
  <c r="P55" i="15"/>
  <c r="P50" i="15"/>
  <c r="P49" i="15"/>
  <c r="P48" i="15"/>
  <c r="P47" i="15"/>
  <c r="P46" i="15"/>
  <c r="P44" i="15"/>
  <c r="P42" i="15"/>
  <c r="P41" i="15"/>
  <c r="P40" i="15"/>
  <c r="P39" i="15"/>
  <c r="P38" i="15"/>
  <c r="I72" i="35" l="1"/>
  <c r="R75" i="35"/>
  <c r="S76" i="35"/>
  <c r="T67" i="35"/>
  <c r="S68" i="35"/>
  <c r="K55" i="35"/>
  <c r="K56" i="35" s="1"/>
  <c r="K69" i="35" s="1"/>
  <c r="J71" i="35"/>
  <c r="J78" i="35" s="1"/>
  <c r="T76" i="35" l="1"/>
  <c r="U67" i="35"/>
  <c r="T68" i="35"/>
  <c r="K77" i="35"/>
  <c r="K70" i="35"/>
  <c r="L53" i="35"/>
  <c r="K82" i="35"/>
  <c r="J72" i="35"/>
  <c r="S75" i="35"/>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T75" i="35" l="1"/>
  <c r="L55" i="35"/>
  <c r="L56" i="35" s="1"/>
  <c r="L69" i="35" s="1"/>
  <c r="V67" i="35"/>
  <c r="U76" i="35"/>
  <c r="U68" i="35"/>
  <c r="K71" i="35"/>
  <c r="K78" i="35" s="1"/>
  <c r="E32" i="15"/>
  <c r="F32" i="15" s="1"/>
  <c r="E34" i="15"/>
  <c r="F34" i="15" s="1"/>
  <c r="E31" i="15"/>
  <c r="F31" i="15" s="1"/>
  <c r="E33" i="15"/>
  <c r="F33" i="15" s="1"/>
  <c r="L26" i="15"/>
  <c r="AB26" i="15" s="1"/>
  <c r="N26" i="15"/>
  <c r="E45" i="15"/>
  <c r="F45" i="15" s="1"/>
  <c r="P45" i="15" s="1"/>
  <c r="L27" i="15"/>
  <c r="AB27" i="15" s="1"/>
  <c r="N27" i="15"/>
  <c r="L25" i="15"/>
  <c r="N25" i="15"/>
  <c r="AB37" i="15"/>
  <c r="C54" i="15"/>
  <c r="L31" i="15"/>
  <c r="C30" i="15"/>
  <c r="P53" i="15"/>
  <c r="K72" i="35" l="1"/>
  <c r="L77" i="35"/>
  <c r="L70" i="35"/>
  <c r="V76" i="35"/>
  <c r="W67" i="35"/>
  <c r="V68" i="35"/>
  <c r="M53" i="35"/>
  <c r="L82" i="35"/>
  <c r="U75" i="35"/>
  <c r="L24" i="15"/>
  <c r="AB24" i="15" s="1"/>
  <c r="C48" i="7" s="1"/>
  <c r="E30" i="15"/>
  <c r="AB25" i="15"/>
  <c r="F30" i="15"/>
  <c r="AC26" i="15"/>
  <c r="AB53" i="15"/>
  <c r="AB45" i="15"/>
  <c r="AC25" i="15"/>
  <c r="N24" i="15"/>
  <c r="AC27" i="15"/>
  <c r="E54" i="15"/>
  <c r="F54" i="15" s="1"/>
  <c r="P54" i="15" s="1"/>
  <c r="C52" i="15"/>
  <c r="C28" i="15"/>
  <c r="AB31" i="15"/>
  <c r="W76" i="35" l="1"/>
  <c r="X67" i="35"/>
  <c r="W68" i="35"/>
  <c r="M55" i="35"/>
  <c r="M82" i="35" s="1"/>
  <c r="L71" i="35"/>
  <c r="L78" i="35" s="1"/>
  <c r="V75" i="35"/>
  <c r="AC24" i="15"/>
  <c r="AB54" i="15"/>
  <c r="E52" i="15"/>
  <c r="F52" i="15" s="1"/>
  <c r="P52" i="15" s="1"/>
  <c r="C24" i="15"/>
  <c r="E28" i="15"/>
  <c r="L72" i="35" l="1"/>
  <c r="N53" i="35"/>
  <c r="W75" i="35"/>
  <c r="M56" i="35"/>
  <c r="M69" i="35" s="1"/>
  <c r="Y67" i="35"/>
  <c r="X76" i="35"/>
  <c r="X68" i="35"/>
  <c r="AB52" i="15"/>
  <c r="F28" i="15"/>
  <c r="F24" i="15" s="1"/>
  <c r="E24" i="15"/>
  <c r="AC23" i="15"/>
  <c r="M77" i="35" l="1"/>
  <c r="M70" i="35"/>
  <c r="X75" i="35"/>
  <c r="Z67" i="35"/>
  <c r="Y76" i="35"/>
  <c r="Y68" i="35"/>
  <c r="N55" i="35"/>
  <c r="A12" i="26"/>
  <c r="O53" i="35" l="1"/>
  <c r="N82" i="35"/>
  <c r="AA67" i="35"/>
  <c r="Z76" i="35"/>
  <c r="Z68" i="35"/>
  <c r="Y75" i="35"/>
  <c r="N56" i="35"/>
  <c r="N69" i="35" s="1"/>
  <c r="M71" i="35"/>
  <c r="M78" i="35" s="1"/>
  <c r="A15" i="26"/>
  <c r="A9" i="26"/>
  <c r="B121" i="26" s="1"/>
  <c r="A5" i="26"/>
  <c r="B21" i="26" l="1"/>
  <c r="B23" i="26"/>
  <c r="N77" i="35"/>
  <c r="N70" i="35"/>
  <c r="AB67" i="35"/>
  <c r="AA76" i="35"/>
  <c r="AA68" i="35"/>
  <c r="AQ67" i="35"/>
  <c r="M72" i="35"/>
  <c r="Z75" i="35"/>
  <c r="O55" i="35"/>
  <c r="O56" i="35" s="1"/>
  <c r="O69" i="35" s="1"/>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O77" i="35" l="1"/>
  <c r="O70" i="35"/>
  <c r="AB76" i="35"/>
  <c r="AC67" i="35"/>
  <c r="AB68" i="35"/>
  <c r="P53" i="35"/>
  <c r="O82" i="35"/>
  <c r="N71" i="35"/>
  <c r="N78" i="35" s="1"/>
  <c r="AA75" i="3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2" i="35" l="1"/>
  <c r="AB75" i="35"/>
  <c r="AC76" i="35"/>
  <c r="AD67" i="35"/>
  <c r="AC68" i="35"/>
  <c r="P55" i="35"/>
  <c r="P56" i="35" s="1"/>
  <c r="P69" i="35" s="1"/>
  <c r="O71" i="35"/>
  <c r="O78" i="35" s="1"/>
  <c r="AB30" i="15"/>
  <c r="C49" i="7" s="1"/>
  <c r="P33" i="15"/>
  <c r="L33" i="15" s="1"/>
  <c r="AB33" i="15" s="1"/>
  <c r="P32" i="15"/>
  <c r="AE67" i="35" l="1"/>
  <c r="AD76" i="35"/>
  <c r="AD68" i="35"/>
  <c r="Q53" i="35"/>
  <c r="P82" i="35"/>
  <c r="P77" i="35"/>
  <c r="P70" i="35"/>
  <c r="O72" i="35"/>
  <c r="AC75" i="35"/>
  <c r="P34" i="15"/>
  <c r="L32" i="15"/>
  <c r="Q55" i="35" l="1"/>
  <c r="Q56" i="35" s="1"/>
  <c r="Q69" i="35" s="1"/>
  <c r="P71" i="35"/>
  <c r="P78" i="35" s="1"/>
  <c r="AD75" i="35"/>
  <c r="AF67" i="35"/>
  <c r="AE76" i="35"/>
  <c r="AE68" i="35"/>
  <c r="L34" i="15"/>
  <c r="AB34" i="15" s="1"/>
  <c r="AB32" i="15"/>
  <c r="P72" i="35" l="1"/>
  <c r="Q77" i="35"/>
  <c r="Q70" i="35"/>
  <c r="AF76" i="35"/>
  <c r="AG67" i="35"/>
  <c r="AF68" i="35"/>
  <c r="AR67" i="35"/>
  <c r="AE75" i="35"/>
  <c r="R53" i="35"/>
  <c r="Q82" i="35"/>
  <c r="AG76" i="35" l="1"/>
  <c r="AH67" i="35"/>
  <c r="AG68" i="35"/>
  <c r="Q71" i="35"/>
  <c r="Q78" i="35" s="1"/>
  <c r="R55" i="35"/>
  <c r="R56" i="35" s="1"/>
  <c r="R69" i="35" s="1"/>
  <c r="AF75" i="35"/>
  <c r="R77" i="35" l="1"/>
  <c r="R70" i="35"/>
  <c r="AG75" i="35"/>
  <c r="S53" i="35"/>
  <c r="R82" i="35"/>
  <c r="AI67" i="35"/>
  <c r="AH76" i="35"/>
  <c r="AH68" i="35"/>
  <c r="Q72" i="35"/>
  <c r="S55" i="35" l="1"/>
  <c r="S56" i="35" s="1"/>
  <c r="S69" i="35" s="1"/>
  <c r="AI76" i="35"/>
  <c r="AJ67" i="35"/>
  <c r="AI68" i="35"/>
  <c r="AH75" i="35"/>
  <c r="R71" i="35"/>
  <c r="R78" i="35" s="1"/>
  <c r="AK67" i="35" l="1"/>
  <c r="AJ76" i="35"/>
  <c r="AJ68" i="35"/>
  <c r="S77" i="35"/>
  <c r="S70" i="35"/>
  <c r="R72" i="35"/>
  <c r="AI75" i="35"/>
  <c r="T53" i="35"/>
  <c r="S82" i="35"/>
  <c r="T55" i="35" l="1"/>
  <c r="T82" i="35" s="1"/>
  <c r="AJ75" i="35"/>
  <c r="S71" i="35"/>
  <c r="S78" i="35" s="1"/>
  <c r="AK76" i="35"/>
  <c r="AL67" i="35"/>
  <c r="AK68" i="35"/>
  <c r="T56" i="35" l="1"/>
  <c r="T69" i="35" s="1"/>
  <c r="T70" i="35" s="1"/>
  <c r="S72" i="35"/>
  <c r="U53" i="35"/>
  <c r="AK75" i="35"/>
  <c r="AM67" i="35"/>
  <c r="AL76" i="35"/>
  <c r="AL68" i="35"/>
  <c r="T77" i="35" l="1"/>
  <c r="AL75" i="35"/>
  <c r="U55" i="35"/>
  <c r="U56" i="35" s="1"/>
  <c r="U69" i="35" s="1"/>
  <c r="AM76" i="35"/>
  <c r="AN67" i="35"/>
  <c r="AM68" i="35"/>
  <c r="T71" i="35"/>
  <c r="T78" i="35" s="1"/>
  <c r="U77" i="35" l="1"/>
  <c r="U70" i="35"/>
  <c r="AM75" i="35"/>
  <c r="V53" i="35"/>
  <c r="U82" i="35"/>
  <c r="AN76" i="35"/>
  <c r="AO67" i="35"/>
  <c r="AN68" i="35"/>
  <c r="T72" i="35"/>
  <c r="AP67" i="35" l="1"/>
  <c r="AO76" i="35"/>
  <c r="AO68" i="35"/>
  <c r="U71" i="35"/>
  <c r="U78" i="35" s="1"/>
  <c r="AN75" i="35"/>
  <c r="V55" i="35"/>
  <c r="AO75" i="35" l="1"/>
  <c r="W53" i="35"/>
  <c r="V82" i="35"/>
  <c r="V56" i="35"/>
  <c r="V69" i="35" s="1"/>
  <c r="U72" i="35"/>
  <c r="AP76" i="35"/>
  <c r="AP68" i="35"/>
  <c r="AS67" i="35"/>
  <c r="W55" i="35" l="1"/>
  <c r="W82" i="35" s="1"/>
  <c r="AP75" i="35"/>
  <c r="V77" i="35"/>
  <c r="V70" i="35"/>
  <c r="W56" i="35" l="1"/>
  <c r="W69" i="35" s="1"/>
  <c r="V71" i="35"/>
  <c r="V78" i="35" s="1"/>
  <c r="X53" i="35"/>
  <c r="V72" i="35" l="1"/>
  <c r="W77" i="35"/>
  <c r="W70" i="35"/>
  <c r="X55" i="35"/>
  <c r="Y53" i="35" l="1"/>
  <c r="X82" i="35"/>
  <c r="X56" i="35"/>
  <c r="X69" i="35" s="1"/>
  <c r="W71" i="35"/>
  <c r="W78" i="35" s="1"/>
  <c r="X77" i="35" l="1"/>
  <c r="X70" i="35"/>
  <c r="W72" i="35"/>
  <c r="Y55" i="35"/>
  <c r="Y82" i="35" s="1"/>
  <c r="Z53" i="35" l="1"/>
  <c r="X71" i="35"/>
  <c r="X78" i="35" s="1"/>
  <c r="Y56" i="35"/>
  <c r="Y69" i="35" s="1"/>
  <c r="X72" i="35" l="1"/>
  <c r="Y77" i="35"/>
  <c r="Y70" i="35"/>
  <c r="Z55" i="35"/>
  <c r="AA53" i="35" l="1"/>
  <c r="Z82" i="35"/>
  <c r="Y71" i="35"/>
  <c r="Y78" i="35" s="1"/>
  <c r="Z56" i="35"/>
  <c r="Z69" i="35" s="1"/>
  <c r="Y72" i="35" l="1"/>
  <c r="Z77" i="35"/>
  <c r="Z70" i="35"/>
  <c r="AA55" i="35"/>
  <c r="AA56" i="35" s="1"/>
  <c r="AA69" i="35" s="1"/>
  <c r="AA77" i="35" l="1"/>
  <c r="AA70" i="35"/>
  <c r="Z71" i="35"/>
  <c r="Z78" i="35" s="1"/>
  <c r="AB53" i="35"/>
  <c r="AA82" i="35"/>
  <c r="Z72" i="35" l="1"/>
  <c r="AB55" i="35"/>
  <c r="AB56" i="35" s="1"/>
  <c r="AB69" i="35" s="1"/>
  <c r="AA71" i="35"/>
  <c r="AA78" i="35" s="1"/>
  <c r="AB77" i="35" l="1"/>
  <c r="AB70" i="35"/>
  <c r="AA72" i="35"/>
  <c r="AC53" i="35"/>
  <c r="AB82" i="35"/>
  <c r="AB71" i="35" l="1"/>
  <c r="AB78" i="35" s="1"/>
  <c r="AC55" i="35"/>
  <c r="AC82" i="35" s="1"/>
  <c r="AC56" i="35" l="1"/>
  <c r="AC69" i="35" s="1"/>
  <c r="AC77" i="35" s="1"/>
  <c r="AD53" i="35"/>
  <c r="AB72" i="35"/>
  <c r="AC70" i="35" l="1"/>
  <c r="AC71" i="35" s="1"/>
  <c r="AC78" i="35" s="1"/>
  <c r="AD55" i="35"/>
  <c r="AD56" i="35" s="1"/>
  <c r="AD69" i="35" s="1"/>
  <c r="AD77" i="35" l="1"/>
  <c r="AD70" i="35"/>
  <c r="AE53" i="35"/>
  <c r="AD82" i="35"/>
  <c r="AC72" i="35"/>
  <c r="AE55" i="35" l="1"/>
  <c r="AE82" i="35" s="1"/>
  <c r="AD71" i="35"/>
  <c r="AD78" i="35" s="1"/>
  <c r="AD72" i="35" l="1"/>
  <c r="AE56" i="35"/>
  <c r="AE69" i="35" s="1"/>
  <c r="AF53" i="35"/>
  <c r="AE77" i="35" l="1"/>
  <c r="AE70" i="35"/>
  <c r="AF55" i="35"/>
  <c r="AF56" i="35" s="1"/>
  <c r="AF69" i="35" s="1"/>
  <c r="AF77" i="35" l="1"/>
  <c r="AF70" i="35"/>
  <c r="AG53" i="35"/>
  <c r="AF82" i="35"/>
  <c r="AE71" i="35"/>
  <c r="AE78" i="35" s="1"/>
  <c r="AG55" i="35" l="1"/>
  <c r="AG56" i="35" s="1"/>
  <c r="AG69" i="35" s="1"/>
  <c r="AE72" i="35"/>
  <c r="AF71" i="35"/>
  <c r="AF78" i="35" s="1"/>
  <c r="AF72" i="35" l="1"/>
  <c r="AG77" i="35"/>
  <c r="AG70" i="35"/>
  <c r="AH53" i="35"/>
  <c r="AG82" i="35"/>
  <c r="AG71" i="35" l="1"/>
  <c r="AG78" i="35" s="1"/>
  <c r="AH55" i="35"/>
  <c r="AH82" i="35" s="1"/>
  <c r="AH56" i="35" l="1"/>
  <c r="AH69" i="35" s="1"/>
  <c r="AH77" i="35" s="1"/>
  <c r="AI53" i="35"/>
  <c r="AG72" i="35"/>
  <c r="AH70" i="35" l="1"/>
  <c r="AH71" i="35" s="1"/>
  <c r="AH78" i="35" s="1"/>
  <c r="AI55" i="35"/>
  <c r="AI82" i="35" s="1"/>
  <c r="AJ53" i="35" l="1"/>
  <c r="AJ55" i="35" s="1"/>
  <c r="AJ82" i="35" s="1"/>
  <c r="AI56" i="35"/>
  <c r="AI69" i="35" s="1"/>
  <c r="AH72" i="35"/>
  <c r="AK53" i="35" l="1"/>
  <c r="AK55" i="35" s="1"/>
  <c r="AK82" i="35" s="1"/>
  <c r="AJ56" i="35"/>
  <c r="AJ69" i="35" s="1"/>
  <c r="AJ77" i="35" s="1"/>
  <c r="AI77" i="35"/>
  <c r="AI70" i="35"/>
  <c r="AJ70" i="35" l="1"/>
  <c r="AJ71" i="35" s="1"/>
  <c r="AJ72" i="35" s="1"/>
  <c r="AK56" i="35"/>
  <c r="AK69" i="35" s="1"/>
  <c r="AK70" i="35" s="1"/>
  <c r="AI71" i="35"/>
  <c r="AI78" i="35" s="1"/>
  <c r="AL53" i="35"/>
  <c r="AK77" i="35" l="1"/>
  <c r="AI72" i="35"/>
  <c r="AL55" i="35"/>
  <c r="AL82" i="35" s="1"/>
  <c r="AJ78" i="35"/>
  <c r="AK71" i="35"/>
  <c r="AK72" i="35" s="1"/>
  <c r="AM53" i="35" l="1"/>
  <c r="AM55" i="35" s="1"/>
  <c r="AM82" i="35" s="1"/>
  <c r="AL56" i="35"/>
  <c r="AL69" i="35" s="1"/>
  <c r="AL77" i="35" s="1"/>
  <c r="AK78" i="35"/>
  <c r="AL70" i="35" l="1"/>
  <c r="AL71" i="35" s="1"/>
  <c r="AL78" i="35" s="1"/>
  <c r="AN53" i="35"/>
  <c r="AN55" i="35" s="1"/>
  <c r="AN82" i="35" s="1"/>
  <c r="AM56" i="35"/>
  <c r="AM69" i="35" s="1"/>
  <c r="AM77" i="35" s="1"/>
  <c r="AM70" i="35" l="1"/>
  <c r="AM71" i="35" s="1"/>
  <c r="AM78" i="35" s="1"/>
  <c r="AL72" i="35"/>
  <c r="AO53" i="35"/>
  <c r="AN56" i="35"/>
  <c r="AN69" i="35" s="1"/>
  <c r="AN77" i="35" l="1"/>
  <c r="AN70" i="35"/>
  <c r="AO55" i="35"/>
  <c r="AM72" i="35"/>
  <c r="AN71" i="35" l="1"/>
  <c r="AN78" i="35" s="1"/>
  <c r="AP53" i="35"/>
  <c r="AO82" i="35"/>
  <c r="AO56" i="35"/>
  <c r="AO69" i="35" s="1"/>
  <c r="AN72" i="35" l="1"/>
  <c r="AP55" i="35"/>
  <c r="AP82" i="35" s="1"/>
  <c r="AO77" i="35"/>
  <c r="AO70" i="35"/>
  <c r="AP56" i="35" l="1"/>
  <c r="AP69" i="35" s="1"/>
  <c r="AO71" i="35"/>
  <c r="AO78" i="35" s="1"/>
  <c r="AO72" i="35" l="1"/>
  <c r="AP77" i="35"/>
  <c r="AP70" i="35"/>
  <c r="AP71" i="35" l="1"/>
  <c r="AP78" i="35" s="1"/>
  <c r="AP72" i="35" l="1"/>
  <c r="D83" i="35" l="1"/>
  <c r="D86" i="35" s="1"/>
  <c r="B83" i="35" l="1"/>
  <c r="B84" i="35" l="1"/>
  <c r="B89" i="35" s="1"/>
  <c r="B88" i="35"/>
  <c r="B86" i="35"/>
  <c r="C83" i="35"/>
  <c r="C86" i="35" s="1"/>
  <c r="F83" i="35" l="1"/>
  <c r="F86" i="35" s="1"/>
  <c r="G83" i="35"/>
  <c r="G86" i="35" s="1"/>
  <c r="C88" i="35"/>
  <c r="D88" i="35"/>
  <c r="C84" i="35"/>
  <c r="C89" i="35" s="1"/>
  <c r="E83" i="35"/>
  <c r="D87" i="35"/>
  <c r="B87" i="35"/>
  <c r="B90" i="35" s="1"/>
  <c r="C87" i="35"/>
  <c r="D84" i="35"/>
  <c r="G84" i="35" l="1"/>
  <c r="E84" i="35"/>
  <c r="E89" i="35" s="1"/>
  <c r="D89" i="35"/>
  <c r="E88" i="35"/>
  <c r="H83" i="35"/>
  <c r="H86" i="35" s="1"/>
  <c r="F88" i="35"/>
  <c r="C90" i="35"/>
  <c r="E86" i="35"/>
  <c r="H88" i="35"/>
  <c r="F84" i="35"/>
  <c r="F89" i="35" s="1"/>
  <c r="G88" i="35"/>
  <c r="D90" i="35"/>
  <c r="G89" i="35" l="1"/>
  <c r="H84" i="35"/>
  <c r="H89" i="35" s="1"/>
  <c r="J83" i="35"/>
  <c r="J86" i="35" s="1"/>
  <c r="K83" i="35"/>
  <c r="K86" i="35" s="1"/>
  <c r="I83" i="35"/>
  <c r="E87" i="35"/>
  <c r="E90" i="35" s="1"/>
  <c r="H87" i="35"/>
  <c r="G87" i="35"/>
  <c r="F87" i="35"/>
  <c r="G90" i="35" l="1"/>
  <c r="F90" i="35"/>
  <c r="H90" i="35"/>
  <c r="I86" i="35"/>
  <c r="J88" i="35"/>
  <c r="K84" i="35"/>
  <c r="I88" i="35"/>
  <c r="K88" i="35"/>
  <c r="I84" i="35"/>
  <c r="I89" i="35" s="1"/>
  <c r="J84" i="35"/>
  <c r="M79" i="35"/>
  <c r="J89" i="35" l="1"/>
  <c r="L83" i="35"/>
  <c r="M83" i="35"/>
  <c r="M86" i="35" s="1"/>
  <c r="N79" i="35"/>
  <c r="K87" i="35"/>
  <c r="I87" i="35"/>
  <c r="I90" i="35" s="1"/>
  <c r="J87" i="35"/>
  <c r="K89" i="35"/>
  <c r="J90" i="35" l="1"/>
  <c r="N83" i="35"/>
  <c r="N86" i="35" s="1"/>
  <c r="O79" i="35"/>
  <c r="K90" i="35"/>
  <c r="L86" i="35"/>
  <c r="L88" i="35"/>
  <c r="B105" i="35" s="1"/>
  <c r="M88" i="35"/>
  <c r="M84" i="35"/>
  <c r="L84" i="35"/>
  <c r="L89" i="35" s="1"/>
  <c r="G28" i="35" s="1"/>
  <c r="C105" i="35" s="1"/>
  <c r="N88" i="35" l="1"/>
  <c r="M89" i="35"/>
  <c r="N84" i="35"/>
  <c r="N89" i="35" s="1"/>
  <c r="M87" i="35"/>
  <c r="L87" i="35"/>
  <c r="N87" i="35"/>
  <c r="O83" i="35"/>
  <c r="P79" i="35"/>
  <c r="N90" i="35" l="1"/>
  <c r="G30" i="35"/>
  <c r="A105" i="35" s="1"/>
  <c r="L90" i="35"/>
  <c r="G29" i="35" s="1"/>
  <c r="D105" i="35" s="1"/>
  <c r="O86" i="35"/>
  <c r="O88" i="35"/>
  <c r="O84" i="35"/>
  <c r="O89" i="35" s="1"/>
  <c r="M90" i="35"/>
  <c r="P83" i="35"/>
  <c r="P84" i="35" s="1"/>
  <c r="Q79" i="35"/>
  <c r="P89" i="35" l="1"/>
  <c r="Q83" i="35"/>
  <c r="R79" i="35"/>
  <c r="P86" i="35"/>
  <c r="P87" i="35" s="1"/>
  <c r="P88" i="35"/>
  <c r="O87" i="35"/>
  <c r="O90" i="35" s="1"/>
  <c r="P90" i="35" l="1"/>
  <c r="R83" i="35"/>
  <c r="S79" i="35"/>
  <c r="Q86" i="35"/>
  <c r="Q87" i="35" s="1"/>
  <c r="Q90" i="35" s="1"/>
  <c r="Q84" i="35"/>
  <c r="Q89" i="35" s="1"/>
  <c r="Q88" i="35"/>
  <c r="S83" i="35" l="1"/>
  <c r="T79" i="35"/>
  <c r="R86" i="35"/>
  <c r="R87" i="35" s="1"/>
  <c r="R90" i="35" s="1"/>
  <c r="R88" i="35"/>
  <c r="R84" i="35"/>
  <c r="R89" i="35" s="1"/>
  <c r="T83" i="35" l="1"/>
  <c r="U79" i="35"/>
  <c r="S86" i="35"/>
  <c r="S87" i="35" s="1"/>
  <c r="S90" i="35" s="1"/>
  <c r="S84" i="35"/>
  <c r="S89" i="35" s="1"/>
  <c r="S88" i="35"/>
  <c r="U83" i="35" l="1"/>
  <c r="V79" i="35"/>
  <c r="T86" i="35"/>
  <c r="T87" i="35" s="1"/>
  <c r="T90" i="35" s="1"/>
  <c r="T84" i="35"/>
  <c r="T89" i="35" s="1"/>
  <c r="T88" i="35"/>
  <c r="V83" i="35" l="1"/>
  <c r="W79" i="35"/>
  <c r="U86" i="35"/>
  <c r="U87" i="35" s="1"/>
  <c r="U90" i="35" s="1"/>
  <c r="U84" i="35"/>
  <c r="U89" i="35" s="1"/>
  <c r="U88" i="35"/>
  <c r="W83" i="35" l="1"/>
  <c r="X79" i="35"/>
  <c r="V86" i="35"/>
  <c r="V87" i="35" s="1"/>
  <c r="V90" i="35" s="1"/>
  <c r="V84" i="35"/>
  <c r="V89" i="35" s="1"/>
  <c r="V88" i="35"/>
  <c r="X83" i="35" l="1"/>
  <c r="Y79" i="35"/>
  <c r="W86" i="35"/>
  <c r="W87" i="35" s="1"/>
  <c r="W90" i="35" s="1"/>
  <c r="W84" i="35"/>
  <c r="W89" i="35" s="1"/>
  <c r="W88" i="35"/>
  <c r="Y83" i="35" l="1"/>
  <c r="Z79" i="35"/>
  <c r="X86" i="35"/>
  <c r="X87" i="35" s="1"/>
  <c r="X90" i="35" s="1"/>
  <c r="X84" i="35"/>
  <c r="X89" i="35" s="1"/>
  <c r="X88" i="35"/>
  <c r="Z83" i="35" l="1"/>
  <c r="AA79" i="35"/>
  <c r="Y86" i="35"/>
  <c r="Y87" i="35" s="1"/>
  <c r="Y90" i="35" s="1"/>
  <c r="Y88" i="35"/>
  <c r="Y84" i="35"/>
  <c r="Y89" i="35" s="1"/>
  <c r="AA83" i="35" l="1"/>
  <c r="AB79" i="35"/>
  <c r="Z86" i="35"/>
  <c r="Z87" i="35" s="1"/>
  <c r="Z90" i="35" s="1"/>
  <c r="Z84" i="35"/>
  <c r="Z89" i="35" s="1"/>
  <c r="Z88" i="35"/>
  <c r="AB83" i="35" l="1"/>
  <c r="AC79" i="35"/>
  <c r="AA86" i="35"/>
  <c r="AA87" i="35" s="1"/>
  <c r="AA90" i="35" s="1"/>
  <c r="AA84" i="35"/>
  <c r="AA89" i="35" s="1"/>
  <c r="AA88" i="35"/>
  <c r="AC83" i="35" l="1"/>
  <c r="AD79" i="35"/>
  <c r="AB86" i="35"/>
  <c r="AB87" i="35" s="1"/>
  <c r="AB90" i="35" s="1"/>
  <c r="AB88" i="35"/>
  <c r="AB84" i="35"/>
  <c r="AB89" i="35" s="1"/>
  <c r="AD83" i="35" l="1"/>
  <c r="AE79" i="35"/>
  <c r="AC86" i="35"/>
  <c r="AC87" i="35" s="1"/>
  <c r="AC90" i="35" s="1"/>
  <c r="AC84" i="35"/>
  <c r="AC89" i="35" s="1"/>
  <c r="AC88" i="35"/>
  <c r="AE83" i="35" l="1"/>
  <c r="AF79" i="35"/>
  <c r="AD86" i="35"/>
  <c r="AD87" i="35" s="1"/>
  <c r="AD90" i="35" s="1"/>
  <c r="AD84" i="35"/>
  <c r="AD89" i="35" s="1"/>
  <c r="AD88" i="35"/>
  <c r="AF83" i="35" l="1"/>
  <c r="AG79" i="35"/>
  <c r="AE86" i="35"/>
  <c r="AE87" i="35" s="1"/>
  <c r="AE90" i="35" s="1"/>
  <c r="AE88" i="35"/>
  <c r="AE84" i="35"/>
  <c r="AE89" i="35" s="1"/>
  <c r="AG83" i="35" l="1"/>
  <c r="AH79" i="35"/>
  <c r="AF86" i="35"/>
  <c r="AF87" i="35" s="1"/>
  <c r="AF90" i="35" s="1"/>
  <c r="AF84" i="35"/>
  <c r="AF89" i="35" s="1"/>
  <c r="AF88" i="35"/>
  <c r="AH83" i="35" l="1"/>
  <c r="AI79" i="35"/>
  <c r="AG86" i="35"/>
  <c r="AG87" i="35" s="1"/>
  <c r="AG90" i="35" s="1"/>
  <c r="AG84" i="35"/>
  <c r="AG89" i="35" s="1"/>
  <c r="AG88" i="35"/>
  <c r="AI83" i="35" l="1"/>
  <c r="AJ79" i="35"/>
  <c r="AH86" i="35"/>
  <c r="AH87" i="35" s="1"/>
  <c r="AH90" i="35" s="1"/>
  <c r="AH84" i="35"/>
  <c r="AH89" i="35" s="1"/>
  <c r="AH88" i="35"/>
  <c r="AJ83" i="35" l="1"/>
  <c r="AK79" i="35"/>
  <c r="AI86" i="35"/>
  <c r="AI87" i="35" s="1"/>
  <c r="AI90" i="35" s="1"/>
  <c r="AI84" i="35"/>
  <c r="AI89" i="35" s="1"/>
  <c r="AI88" i="35"/>
  <c r="AK83" i="35" l="1"/>
  <c r="AL79" i="35"/>
  <c r="AJ86" i="35"/>
  <c r="AJ87" i="35" s="1"/>
  <c r="AJ90" i="35" s="1"/>
  <c r="AJ88" i="35"/>
  <c r="AJ84" i="35"/>
  <c r="AJ89" i="35" s="1"/>
  <c r="AL83" i="35" l="1"/>
  <c r="AM79" i="35"/>
  <c r="AK86" i="35"/>
  <c r="AK87" i="35" s="1"/>
  <c r="AK90" i="35" s="1"/>
  <c r="AK88" i="35"/>
  <c r="AK84" i="35"/>
  <c r="AK89" i="35" s="1"/>
  <c r="AM83" i="35" l="1"/>
  <c r="AN79" i="35"/>
  <c r="AL86" i="35"/>
  <c r="AL87" i="35" s="1"/>
  <c r="AL90" i="35" s="1"/>
  <c r="AL84" i="35"/>
  <c r="AL89" i="35" s="1"/>
  <c r="AL88" i="35"/>
  <c r="AN83" i="35" l="1"/>
  <c r="AO79" i="35"/>
  <c r="AM86" i="35"/>
  <c r="AM87" i="35" s="1"/>
  <c r="AM90" i="35" s="1"/>
  <c r="AM84" i="35"/>
  <c r="AM89" i="35" s="1"/>
  <c r="AM88" i="35"/>
  <c r="AN86" i="35" l="1"/>
  <c r="AN87" i="35" s="1"/>
  <c r="AN90" i="35" s="1"/>
  <c r="AN84" i="35"/>
  <c r="AN89" i="35" s="1"/>
  <c r="AN88" i="35"/>
  <c r="AO83" i="35"/>
  <c r="AP79" i="35"/>
  <c r="AP83" i="35" s="1"/>
  <c r="AP86" i="35" l="1"/>
  <c r="AP84" i="35"/>
  <c r="AP88" i="35"/>
  <c r="AO86" i="35"/>
  <c r="AO87" i="35" s="1"/>
  <c r="AO90" i="35" s="1"/>
  <c r="AO88" i="35"/>
  <c r="AO84" i="35"/>
  <c r="AO89" i="35" s="1"/>
  <c r="AP87" i="35" l="1"/>
  <c r="AP90" i="35" s="1"/>
  <c r="AP89" i="35"/>
  <c r="A101" i="35" l="1"/>
  <c r="B102" i="35" s="1"/>
</calcChain>
</file>

<file path=xl/sharedStrings.xml><?xml version="1.0" encoding="utf-8"?>
<sst xmlns="http://schemas.openxmlformats.org/spreadsheetml/2006/main" count="1209" uniqueCount="633">
  <si>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</si>
  <si>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</si>
  <si>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</si>
  <si>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</si>
  <si>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</si>
  <si>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</si>
  <si>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</si>
  <si>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</si>
  <si>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</si>
  <si>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</si>
  <si>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</si>
  <si>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</si>
  <si>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</si>
  <si>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</si>
  <si>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</si>
  <si>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</si>
  <si>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</si>
  <si>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</si>
  <si>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</si>
  <si>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</si>
  <si>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</si>
  <si>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</si>
  <si>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</si>
  <si>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</si>
  <si>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</si>
  <si>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</si>
  <si>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</si>
  <si>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</si>
  <si>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</si>
  <si>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</si>
  <si>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</si>
  <si>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</si>
  <si>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</si>
  <si>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</si>
  <si>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</si>
  <si>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</si>
  <si>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</si>
  <si>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</si>
  <si>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</si>
  <si>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</si>
  <si>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</si>
  <si>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</si>
  <si>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</si>
  <si>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</si>
  <si>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</si>
  <si>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</si>
  <si>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</si>
  <si>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</si>
  <si>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</si>
  <si>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</si>
  <si>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</si>
  <si>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</si>
  <si>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</si>
  <si>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</si>
  <si>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</si>
  <si>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</si>
  <si>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</si>
  <si>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</si>
  <si>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</si>
  <si>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</si>
  <si>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</si>
  <si>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</si>
  <si>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</si>
  <si>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</si>
  <si>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</si>
  <si>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</si>
  <si>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</si>
  <si>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</si>
  <si>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</si>
  <si>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</si>
  <si>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</si>
  <si>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</si>
  <si>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</si>
  <si>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</si>
  <si>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</si>
  <si>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</si>
  <si>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</si>
  <si>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</si>
  <si>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</si>
  <si>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</si>
  <si>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</si>
  <si>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</si>
  <si>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</si>
  <si>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</si>
  <si>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</si>
  <si>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</si>
  <si>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</si>
  <si>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</si>
  <si>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</si>
  <si>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</si>
  <si>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</si>
  <si>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</si>
  <si>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</si>
  <si>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</si>
  <si>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</si>
  <si>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</si>
  <si>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</si>
  <si>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</si>
  <si>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</si>
  <si>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</si>
  <si>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</si>
  <si>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</si>
  <si>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</si>
  <si>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</si>
  <si>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</si>
  <si>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</si>
  <si>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</si>
  <si>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</si>
  <si>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</si>
  <si>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</si>
  <si>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</si>
  <si>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</si>
  <si>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</si>
  <si>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</si>
  <si>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</si>
  <si>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</si>
  <si>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</si>
  <si>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</si>
  <si>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</si>
  <si>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</si>
  <si>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</si>
  <si>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</si>
  <si>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</si>
  <si>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</si>
  <si>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</si>
  <si>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</si>
  <si>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</si>
  <si>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</si>
  <si>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</si>
  <si>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</si>
  <si>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</si>
  <si>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</si>
  <si>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</si>
  <si>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</si>
  <si>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</si>
  <si>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</si>
  <si>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</si>
  <si>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</si>
  <si>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</si>
  <si>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</si>
  <si>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</si>
  <si>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</si>
  <si>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</si>
  <si>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</si>
  <si>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</si>
  <si>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</si>
  <si>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</si>
  <si>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</si>
  <si>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</si>
  <si>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</si>
  <si>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</si>
  <si>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</si>
  <si>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</si>
  <si>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</si>
  <si>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</si>
  <si>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</si>
  <si>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</si>
  <si>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</si>
  <si>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</si>
  <si>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</si>
  <si>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</si>
  <si>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</si>
  <si>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</si>
  <si>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</si>
  <si>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</si>
  <si>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</si>
  <si>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</si>
  <si>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</si>
  <si>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</si>
  <si>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</si>
  <si>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</si>
  <si>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</si>
  <si>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</si>
  <si>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</si>
  <si>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</si>
  <si>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</si>
  <si>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</si>
  <si>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</si>
  <si>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</si>
  <si>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</si>
  <si>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</si>
  <si>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</si>
  <si>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</si>
  <si>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</si>
  <si>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</si>
  <si>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</si>
  <si>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</si>
  <si>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</si>
  <si>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</si>
  <si>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</si>
  <si>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</si>
  <si>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</si>
  <si>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</si>
  <si>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</si>
  <si>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</si>
  <si>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</si>
  <si>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</si>
  <si>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</si>
  <si>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</si>
  <si>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</si>
  <si>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</si>
  <si>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</si>
  <si>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</si>
  <si>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</si>
  <si>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</si>
  <si>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</si>
  <si>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</si>
  <si>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</si>
  <si>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</si>
  <si>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</si>
  <si>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</si>
  <si>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</si>
  <si>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</si>
  <si>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</si>
  <si>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</si>
  <si>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</si>
  <si>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</si>
  <si>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</si>
  <si>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</si>
  <si>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</si>
  <si>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</si>
  <si>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</si>
  <si>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</si>
  <si>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</si>
  <si>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</si>
  <si>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</si>
  <si>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</si>
  <si>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</si>
  <si>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</si>
  <si>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</si>
  <si>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</si>
  <si>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</si>
  <si>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</si>
  <si>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</si>
  <si>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</si>
  <si>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</si>
  <si>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</si>
  <si>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</si>
  <si>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</si>
  <si>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</si>
  <si>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</si>
  <si>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</si>
  <si>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</si>
  <si>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</si>
  <si>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</si>
  <si>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</si>
  <si>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</si>
  <si>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</si>
  <si>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</si>
  <si>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</si>
  <si>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</si>
  <si>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</si>
  <si>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</si>
  <si>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</si>
  <si>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</si>
  <si>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</si>
  <si>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</si>
  <si>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</si>
  <si>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</si>
  <si>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</si>
  <si>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</si>
  <si>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</si>
  <si>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</si>
  <si>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</si>
  <si>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</si>
  <si>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</si>
  <si>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</si>
  <si>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</si>
  <si>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</si>
  <si>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</si>
  <si>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</si>
  <si>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</si>
  <si>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</si>
  <si>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</si>
  <si>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</si>
  <si>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</si>
  <si>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</si>
  <si>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</si>
  <si>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</si>
  <si>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</si>
  <si>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</si>
  <si>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</si>
  <si>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</si>
  <si>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</si>
  <si>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</si>
  <si>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</si>
  <si>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</si>
  <si>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</si>
  <si>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</si>
  <si>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</si>
  <si>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</si>
  <si>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</si>
  <si>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</si>
  <si>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</si>
  <si>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</si>
  <si>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</si>
  <si>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</si>
  <si>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</si>
  <si>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</si>
  <si>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</si>
  <si>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</si>
  <si>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</si>
  <si>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</si>
  <si>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</si>
  <si>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</si>
  <si>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</si>
  <si>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</si>
  <si>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</si>
  <si>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</si>
  <si>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</si>
  <si>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</si>
  <si>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</si>
  <si>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</si>
  <si>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</si>
  <si>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</si>
  <si>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</si>
  <si>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</si>
  <si>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</si>
  <si>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</si>
  <si>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</si>
  <si>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</si>
  <si>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</si>
  <si>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</si>
  <si>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</si>
  <si>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</si>
  <si>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</si>
  <si>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</si>
  <si>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</si>
  <si>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</si>
  <si>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</si>
  <si>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</si>
  <si>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</si>
  <si>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</si>
  <si>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</si>
  <si>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</si>
  <si>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</si>
  <si>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</si>
  <si>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</si>
  <si>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</si>
  <si>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</si>
  <si>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</si>
  <si>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</si>
  <si>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</si>
  <si>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</si>
  <si>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</si>
  <si>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</si>
  <si>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</si>
  <si>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</si>
  <si>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</si>
  <si>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</si>
  <si>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</si>
  <si>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</si>
  <si>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</si>
  <si>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</si>
  <si>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</si>
  <si>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</si>
  <si>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</si>
  <si>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</si>
  <si>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</si>
  <si>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</si>
  <si>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</si>
  <si>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</si>
  <si>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</si>
  <si>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</si>
  <si>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</si>
  <si>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</si>
  <si>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</si>
  <si>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</si>
  <si>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</si>
  <si>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</si>
  <si>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</si>
  <si>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</si>
  <si>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</si>
  <si>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</si>
  <si>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</si>
  <si>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</si>
  <si>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</si>
  <si>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</si>
  <si>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</si>
  <si>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</si>
  <si>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</si>
  <si>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</si>
  <si>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</si>
  <si>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</si>
  <si>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</si>
  <si>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</si>
  <si>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</si>
  <si>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</si>
  <si>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</si>
  <si>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</si>
  <si>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</si>
  <si>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</si>
  <si>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</si>
  <si>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</si>
  <si>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</si>
  <si>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</si>
  <si>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</si>
  <si>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</si>
  <si>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</si>
  <si>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</si>
  <si>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</si>
  <si>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</si>
  <si>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</si>
  <si>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</si>
  <si>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</si>
  <si>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</si>
  <si>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</si>
  <si>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</si>
  <si>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</si>
  <si>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</si>
  <si>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</si>
  <si>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</si>
  <si>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</si>
  <si>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</si>
  <si>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</si>
  <si>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</si>
  <si>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</si>
  <si>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</si>
  <si>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</si>
  <si>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</si>
  <si>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</si>
  <si>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</si>
  <si>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</si>
  <si>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</si>
  <si>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</si>
  <si>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</si>
  <si>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</si>
  <si>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</si>
  <si>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</si>
  <si>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</si>
  <si>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</si>
  <si>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</si>
  <si>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</si>
  <si>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да</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</si>
  <si>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</si>
  <si>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</si>
  <si>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</si>
  <si>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</si>
  <si>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</si>
  <si>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</si>
  <si>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</si>
  <si>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</si>
  <si>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</si>
  <si>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</si>
  <si>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</si>
  <si>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</si>
  <si>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</si>
  <si>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</si>
  <si>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</si>
  <si>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</si>
  <si>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</si>
  <si>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</si>
  <si>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</si>
  <si>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</si>
  <si>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</si>
  <si>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</si>
  <si>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</si>
  <si>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</si>
  <si>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</si>
  <si>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</si>
  <si>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</si>
  <si>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</si>
  <si>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</si>
  <si>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</si>
  <si>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</si>
  <si>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</si>
  <si>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</si>
  <si>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</si>
  <si>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</si>
  <si>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</si>
  <si>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</si>
  <si>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</si>
  <si>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</si>
  <si>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</si>
  <si>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</si>
  <si>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</si>
  <si>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</si>
  <si>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</si>
  <si>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</si>
  <si>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</si>
  <si>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</si>
  <si>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</si>
  <si>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</si>
  <si>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</si>
  <si>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</si>
  <si>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</si>
  <si>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</si>
  <si>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</si>
  <si>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</si>
  <si>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</si>
  <si>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</si>
  <si>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</si>
  <si>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</si>
  <si>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</si>
  <si>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</si>
  <si>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</si>
  <si>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</si>
  <si>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</si>
  <si>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</si>
  <si>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</si>
  <si>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</si>
  <si>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</si>
  <si>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</si>
  <si>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</si>
  <si>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</si>
  <si>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</si>
  <si>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</si>
  <si>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</si>
  <si>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</si>
  <si>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</si>
  <si>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</si>
  <si>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</si>
  <si>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</si>
  <si>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</si>
  <si>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</si>
  <si>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</si>
  <si>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</si>
  <si>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</si>
  <si>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</si>
  <si>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</si>
  <si>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</si>
  <si>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</si>
  <si>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</si>
  <si>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</si>
  <si>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</si>
  <si>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</si>
  <si>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</si>
  <si>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</si>
  <si>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</si>
  <si>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</si>
  <si>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</si>
  <si>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</si>
  <si>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</si>
  <si>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</si>
  <si>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</si>
  <si>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</si>
  <si>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</si>
  <si>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</si>
  <si>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</si>
  <si>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2018</t>
  </si>
  <si>
    <t>нет</t>
  </si>
  <si>
    <t>Возможно реализовать в установленный срок</t>
  </si>
  <si>
    <t>регионального</t>
  </si>
  <si>
    <r>
      <t>Другое</t>
    </r>
    <r>
      <rPr>
        <vertAlign val="superscript"/>
        <sz val="12"/>
        <rFont val="Times New Roman"/>
        <family val="1"/>
        <charset val="204"/>
      </rPr>
      <t>3)</t>
    </r>
    <r>
      <rPr>
        <sz val="12"/>
        <rFont val="Times New Roman"/>
        <family val="1"/>
        <charset val="204"/>
      </rPr>
      <t>, шт.</t>
    </r>
  </si>
  <si>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</si>
  <si>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</si>
  <si>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</si>
  <si>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 xml:space="preserve"> по состоянию на 01.01.года (N-1)</t>
  </si>
  <si>
    <t>План (факт) года (N-1)</t>
  </si>
  <si>
    <t xml:space="preserve">Акционерное общество "Западная энергетическая компания" </t>
  </si>
  <si>
    <t xml:space="preserve"> факт 2020</t>
  </si>
  <si>
    <t>Размер платы за технологическое присоединение (в соответствии с договором об осуществлении технологического присоединения),без НДС , млн рублей</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</si>
  <si>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</si>
  <si>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</si>
  <si>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</si>
  <si>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</si>
  <si>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</si>
  <si>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</si>
  <si>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</si>
  <si>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</si>
  <si>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</si>
  <si>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</si>
  <si>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</si>
  <si>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</si>
  <si>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</si>
  <si>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</si>
  <si>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</si>
  <si>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</si>
  <si>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</si>
  <si>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</si>
  <si>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</si>
  <si>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</si>
  <si>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</si>
  <si>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</si>
  <si>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</si>
  <si>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</si>
  <si>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</si>
  <si>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</si>
  <si>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</si>
  <si>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</si>
  <si>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</si>
  <si>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</si>
  <si>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</si>
  <si>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</si>
  <si>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</si>
  <si>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</si>
  <si>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</si>
  <si>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</si>
  <si>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</si>
  <si>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</si>
  <si>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</si>
  <si>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</si>
  <si>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</si>
  <si>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</si>
  <si>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</si>
  <si>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</si>
  <si>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</si>
  <si>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</si>
  <si>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</si>
  <si>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</si>
  <si>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</si>
  <si>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среднеотпускной тариф на услуги по передаче на 2021 г.</t>
  </si>
  <si>
    <t>М  22-01</t>
  </si>
  <si>
    <t>Повышение надёжности.</t>
  </si>
  <si>
    <t>П</t>
  </si>
  <si>
    <t xml:space="preserve"> по состоянию на 01.01.2024</t>
  </si>
  <si>
    <t>2,3,4</t>
  </si>
  <si>
    <t>Сметная стоимость проекта в ценах  2025 года с НДС, млн. руб.</t>
  </si>
  <si>
    <t>УСР</t>
  </si>
  <si>
    <t>Рост количества случаев изменения характеристик и (или) повреждений элементов устройства, выявленных при проведении технического обслуживания и при анализе случаев неправильной работы; рост относительного числа неправильной работы (процента отказов, излишней и ложной работы устройства); прекращение выпуска устройств РЗА и отсутствие запасных частей к ним.                                                                                                             Федеральный закон от 27.12.2002 № 184-ФЗ «О техническом регулировании».
ГОСТ 27.002-2015 Надежность в технике. Основные понятия. Термины и определения.
ГОСТ Р 55438-2013 Единая энергетическая система и изолированно работающие энергосистемы. Оперативно-диспетчерское управление. Релейная защита и автоматика. Взаимодействие субъектов электроэнергетики и потребителей электрической энергии при создании (модернизации) и эксплуатации.
ГОСТ Р 56865-2016 Единая энергетическая система и изолированно работающие энергосистемы. Оперативно-диспетчерское управление. Релейная защита и автоматика. Технический учет и анализ функционирования. Общие требования.
Правила технической эксплуатации электрических станций и сетей Российской Федерации - 2003.</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</si>
  <si>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</si>
  <si>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Диспетчерское наименование трансфорорматорной или иной подстанции </t>
  </si>
  <si>
    <t>О 24-03</t>
  </si>
  <si>
    <t>Реконструкция трансформаторных и иных подстанций(1.2.1.1)</t>
  </si>
  <si>
    <t>Реконструкция ограждения, ячеек транфрорматора, , благоустройство территории,ПС, дорог, здания ОПУ, Соответствие технических характеристик или функциональных возможностей устройства требованиям селективности, быстродействию, чувствительности, резервированию при действующих схемах или режимах работы энергообъекта или прилегающей сети; восстановлениен требуемых параметров и характеристик устройств и комплексов РЗА ; замена находящихся в эксплуатации электромеханического устройства более 25 лет,  износ значительной части аппаратов электромеханического устройства до состояния, требующего их замены.</t>
  </si>
  <si>
    <t>строительство ограждения ПС, маслосборников, маслоприемников, здания ОПУ, замена контрольных кабелей,, реконструкция ОРУ 110 кВ,  шкаф управления ДГР- 1 комп., шкаф защит трансформатора 110 кВ - 2 комп.,Шкаф АЧР-АОСН- 1 комп.,  Шкаф цепей напряжения - 1 комп., , Шкаф центральной сигнализации - 1 комп., Шкаф централизованной защиты от замыканий на землю - 1 комп.,  щит собственных нужд, Система видеонаблюдения- 1 комп.,система оперативного постоянного тока(СОПТ)- 1 комп.</t>
  </si>
  <si>
    <t>Калининградская область, Калининград, ул. Юбилейная, 3</t>
  </si>
  <si>
    <t>1, 2, 3</t>
  </si>
  <si>
    <t>1, 2, 3, 4</t>
  </si>
  <si>
    <t>Модуль коммутационный элегазовый 110 кВ ЗАР1 DTC-127</t>
  </si>
  <si>
    <t>В Т-1,2</t>
  </si>
  <si>
    <t xml:space="preserve"> ЗАР1 DTC-127</t>
  </si>
  <si>
    <t>ПС 110/10 кВ "Университетская"</t>
  </si>
  <si>
    <t>2025</t>
  </si>
  <si>
    <t xml:space="preserve"> по состоянию на 01.01.года (Х)</t>
  </si>
  <si>
    <t>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t>
  </si>
  <si>
    <t xml:space="preserve">Инвестиции </t>
  </si>
  <si>
    <t xml:space="preserve"> по состоянию на 01.01.2025</t>
  </si>
  <si>
    <t>факт 2024</t>
  </si>
  <si>
    <t>31.09.2025</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</si>
  <si>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</si>
  <si>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Увеличение дохода от передачи ээ, руб. в ценах 2025 года</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</si>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</sst>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
    <numFmt numFmtId="175" formatCode="#,##0.0000"/>
    <numFmt numFmtId="176" formatCode="_(* #,##0.00_);_(* \(#,##0.00\);_(* &quot;-&quot;_);_(@_)"/>
    <numFmt numFmtId="177" formatCode="0_)"/>
    <numFmt numFmtId="178" formatCode="0.0_)"/>
    <numFmt numFmtId="179" formatCode="#,##0.0000000_ ;\-#,##0.0000000\ "/>
  </numFmts>
  <fonts count="8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1"/>
      <color rgb="FFFF0000"/>
      <name val="Calibri"/>
      <family val="2"/>
      <scheme val="minor"/>
    </font>
    <font>
      <u/>
      <sz val="11"/>
      <color theme="10"/>
      <name val="Calibri"/>
      <family val="2"/>
      <charset val="204"/>
      <scheme val="minor"/>
    </font>
    <font>
      <sz val="11"/>
      <color theme="0"/>
      <name val="Calibri"/>
      <family val="2"/>
      <charset val="204"/>
      <scheme val="minor"/>
    </font>
    <font>
      <u/>
      <sz val="14"/>
      <name val="Times New Roman"/>
      <family val="1"/>
      <charset val="204"/>
    </font>
    <font>
      <sz val="11"/>
      <color rgb="FFFF0000"/>
      <name val="Times New Roman"/>
      <family val="1"/>
      <charset val="204"/>
    </font>
    <font>
      <sz val="8"/>
      <name val="Arial Cyr"/>
      <charset val="204"/>
    </font>
    <font>
      <b/>
      <sz val="10"/>
      <name val="Times New Roman"/>
      <family val="1"/>
      <charset val="204"/>
    </font>
    <font>
      <sz val="11"/>
      <color theme="1"/>
      <name val="Times New Roman"/>
      <family val="1"/>
      <charset val="204"/>
    </font>
    <font>
      <sz val="8"/>
      <name val="Calibri"/>
      <family val="2"/>
      <charset val="204"/>
      <scheme val="minor"/>
    </font>
    <font>
      <sz val="10"/>
      <name val="Courier"/>
      <family val="1"/>
      <charset val="204"/>
    </font>
    <font>
      <sz val="10"/>
      <color rgb="FFFF0000"/>
      <name val="Arial Cyr"/>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auto="1"/>
      </right>
      <top/>
      <bottom style="thin">
        <color auto="1"/>
      </bottom>
      <diagonal/>
    </border>
    <border>
      <left style="medium">
        <color auto="1"/>
      </left>
      <right/>
      <top style="thin">
        <color auto="1"/>
      </top>
      <bottom style="medium">
        <color auto="1"/>
      </bottom>
      <diagonal/>
    </border>
    <border>
      <left/>
      <right style="medium">
        <color indexed="64"/>
      </right>
      <top/>
      <bottom/>
      <diagonal/>
    </border>
    <border>
      <left/>
      <right style="thin">
        <color indexed="64"/>
      </right>
      <top/>
      <bottom/>
      <diagonal/>
    </border>
  </borders>
  <cellStyleXfs count="14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0" fontId="70" fillId="0" borderId="0" applyNumberFormat="0" applyFill="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71" fillId="29" borderId="0" applyNumberFormat="0" applyBorder="0" applyAlignment="0" applyProtection="0"/>
    <xf numFmtId="0" fontId="71" fillId="32"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41" borderId="0" applyNumberFormat="0" applyBorder="0" applyAlignment="0" applyProtection="0"/>
    <xf numFmtId="0" fontId="71" fillId="44" borderId="0" applyNumberFormat="0" applyBorder="0" applyAlignment="0" applyProtection="0"/>
    <xf numFmtId="177" fontId="78" fillId="0" borderId="0"/>
    <xf numFmtId="43" fontId="1" fillId="0" borderId="0" applyFont="0" applyFill="0" applyBorder="0" applyAlignment="0" applyProtection="0"/>
  </cellStyleXfs>
  <cellXfs count="44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4"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0" fontId="35"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0" fontId="69" fillId="0" borderId="1" xfId="1" applyFont="1" applyBorder="1" applyAlignment="1">
      <alignment wrapText="1"/>
    </xf>
    <xf numFmtId="0" fontId="38" fillId="0" borderId="30" xfId="2" applyFont="1" applyBorder="1" applyAlignment="1">
      <alignment horizontal="center" vertical="center" wrapText="1" shrinkToFit="1"/>
    </xf>
    <xf numFmtId="0" fontId="38" fillId="0" borderId="30" xfId="2" applyFont="1" applyBorder="1" applyAlignment="1">
      <alignment horizontal="center" vertical="top" wrapText="1" shrinkToFit="1"/>
    </xf>
    <xf numFmtId="0" fontId="38" fillId="0" borderId="30" xfId="1" applyFont="1" applyBorder="1" applyAlignment="1">
      <alignment horizontal="center" vertical="center" wrapText="1"/>
    </xf>
    <xf numFmtId="0" fontId="38" fillId="0" borderId="0" xfId="50" applyFont="1" applyAlignment="1">
      <alignment vertical="center"/>
    </xf>
    <xf numFmtId="0" fontId="37" fillId="0" borderId="40" xfId="67" applyFont="1" applyBorder="1" applyAlignment="1">
      <alignment vertical="center" wrapText="1"/>
    </xf>
    <xf numFmtId="3" fontId="36" fillId="0" borderId="30" xfId="67" applyNumberFormat="1" applyFont="1" applyBorder="1" applyAlignment="1">
      <alignment vertical="center"/>
    </xf>
    <xf numFmtId="3" fontId="36" fillId="0" borderId="23" xfId="67" applyNumberFormat="1" applyFont="1" applyBorder="1" applyAlignment="1">
      <alignment vertical="center"/>
    </xf>
    <xf numFmtId="0" fontId="37" fillId="0" borderId="42" xfId="67" applyFont="1" applyBorder="1" applyAlignment="1">
      <alignment vertical="center" wrapText="1"/>
    </xf>
    <xf numFmtId="3" fontId="37" fillId="0" borderId="30" xfId="67" applyNumberFormat="1" applyFont="1" applyBorder="1" applyAlignment="1">
      <alignment vertical="center"/>
    </xf>
    <xf numFmtId="0" fontId="37" fillId="0" borderId="42" xfId="67" applyFont="1" applyBorder="1" applyAlignment="1">
      <alignment horizontal="left" vertical="center" wrapText="1"/>
    </xf>
    <xf numFmtId="0" fontId="37" fillId="0" borderId="49" xfId="67" applyFont="1" applyBorder="1" applyAlignment="1">
      <alignment horizontal="left" vertical="center" wrapText="1"/>
    </xf>
    <xf numFmtId="3" fontId="37" fillId="0" borderId="23" xfId="67" applyNumberFormat="1" applyFont="1" applyBorder="1" applyAlignment="1">
      <alignment vertical="center"/>
    </xf>
    <xf numFmtId="175" fontId="36" fillId="0" borderId="30" xfId="67" applyNumberFormat="1" applyFont="1" applyBorder="1" applyAlignment="1">
      <alignment horizontal="center" vertical="center"/>
    </xf>
    <xf numFmtId="10" fontId="37" fillId="0" borderId="30" xfId="67" applyNumberFormat="1" applyFont="1" applyBorder="1" applyAlignment="1">
      <alignment vertical="center"/>
    </xf>
    <xf numFmtId="170" fontId="37" fillId="0" borderId="30" xfId="67" applyNumberFormat="1" applyFont="1" applyBorder="1" applyAlignment="1">
      <alignment vertical="center"/>
    </xf>
    <xf numFmtId="176" fontId="37" fillId="0" borderId="30" xfId="67" applyNumberFormat="1" applyFont="1" applyBorder="1" applyAlignment="1">
      <alignment vertical="center"/>
    </xf>
    <xf numFmtId="0" fontId="37" fillId="0" borderId="49" xfId="67" applyFont="1" applyBorder="1" applyAlignment="1">
      <alignment vertical="center" wrapText="1"/>
    </xf>
    <xf numFmtId="176" fontId="37" fillId="0" borderId="23" xfId="67" applyNumberFormat="1" applyFont="1" applyBorder="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0" fontId="74" fillId="0" borderId="30" xfId="62" applyFont="1" applyBorder="1" applyAlignment="1">
      <alignment horizontal="center" vertical="center" wrapText="1"/>
    </xf>
    <xf numFmtId="9" fontId="40" fillId="0" borderId="30" xfId="71" applyFont="1" applyFill="1" applyBorder="1" applyAlignment="1">
      <alignment horizontal="center" vertical="center"/>
    </xf>
    <xf numFmtId="0" fontId="10" fillId="0" borderId="0" xfId="67" applyAlignment="1">
      <alignment vertical="center"/>
    </xf>
    <xf numFmtId="0" fontId="40" fillId="0" borderId="0" xfId="62"/>
    <xf numFmtId="0" fontId="37" fillId="0" borderId="0" xfId="67" applyFont="1" applyAlignment="1">
      <alignment vertical="center" wrapText="1"/>
    </xf>
    <xf numFmtId="0" fontId="10" fillId="0" borderId="0" xfId="67" applyAlignment="1">
      <alignment horizontal="right" vertical="center"/>
    </xf>
    <xf numFmtId="0" fontId="10" fillId="0" borderId="0" xfId="67" applyAlignment="1">
      <alignment vertical="center" wrapText="1"/>
    </xf>
    <xf numFmtId="0" fontId="37" fillId="0" borderId="0" xfId="67" applyFont="1" applyAlignment="1">
      <alignment vertical="center"/>
    </xf>
    <xf numFmtId="0" fontId="37" fillId="0" borderId="0" xfId="67" applyFont="1" applyAlignment="1">
      <alignment horizontal="center" vertical="center" wrapText="1"/>
    </xf>
    <xf numFmtId="0" fontId="37" fillId="0" borderId="0" xfId="67" applyFont="1" applyAlignment="1">
      <alignment horizontal="center" vertical="center"/>
    </xf>
    <xf numFmtId="0" fontId="75" fillId="0" borderId="0" xfId="67" applyFont="1" applyAlignment="1">
      <alignment horizontal="left" vertical="center"/>
    </xf>
    <xf numFmtId="0" fontId="41" fillId="0" borderId="0" xfId="67" applyFont="1" applyAlignment="1">
      <alignment vertical="center"/>
    </xf>
    <xf numFmtId="0" fontId="10" fillId="0" borderId="36" xfId="67" applyBorder="1" applyAlignment="1">
      <alignment vertical="center" wrapText="1"/>
    </xf>
    <xf numFmtId="0" fontId="10" fillId="0" borderId="47" xfId="67" applyBorder="1" applyAlignment="1">
      <alignment vertical="center" wrapText="1"/>
    </xf>
    <xf numFmtId="3" fontId="36" fillId="0" borderId="28" xfId="67" applyNumberFormat="1" applyFont="1" applyBorder="1" applyAlignment="1">
      <alignment vertical="center"/>
    </xf>
    <xf numFmtId="0" fontId="10" fillId="0" borderId="29" xfId="67" applyBorder="1" applyAlignment="1">
      <alignment vertical="center" wrapText="1"/>
    </xf>
    <xf numFmtId="0" fontId="10" fillId="0" borderId="26" xfId="67" applyBorder="1" applyAlignment="1">
      <alignment vertical="center" wrapText="1"/>
    </xf>
    <xf numFmtId="3" fontId="36" fillId="0" borderId="27" xfId="67" applyNumberFormat="1" applyFont="1" applyBorder="1" applyAlignment="1">
      <alignment vertical="center"/>
    </xf>
    <xf numFmtId="0" fontId="10" fillId="0" borderId="34" xfId="67" applyBorder="1" applyAlignment="1">
      <alignment vertical="center" wrapText="1"/>
    </xf>
    <xf numFmtId="10" fontId="36" fillId="0" borderId="48" xfId="67" applyNumberFormat="1" applyFont="1" applyBorder="1" applyAlignment="1">
      <alignment vertical="center"/>
    </xf>
    <xf numFmtId="9" fontId="36" fillId="0" borderId="35" xfId="67" applyNumberFormat="1" applyFont="1" applyBorder="1" applyAlignment="1">
      <alignment vertical="center"/>
    </xf>
    <xf numFmtId="3" fontId="36" fillId="0" borderId="26" xfId="67" applyNumberFormat="1" applyFont="1" applyBorder="1" applyAlignment="1">
      <alignment vertical="center"/>
    </xf>
    <xf numFmtId="0" fontId="10" fillId="0" borderId="37" xfId="67" applyBorder="1" applyAlignment="1">
      <alignment vertical="center" wrapText="1"/>
    </xf>
    <xf numFmtId="10" fontId="36" fillId="0" borderId="38" xfId="67" applyNumberFormat="1" applyFont="1" applyBorder="1" applyAlignment="1">
      <alignment vertical="center"/>
    </xf>
    <xf numFmtId="10" fontId="36" fillId="0" borderId="47" xfId="67" applyNumberFormat="1" applyFont="1" applyBorder="1" applyAlignment="1">
      <alignment vertical="center"/>
    </xf>
    <xf numFmtId="0" fontId="10" fillId="0" borderId="39" xfId="67" applyBorder="1" applyAlignment="1">
      <alignment vertical="center" wrapText="1"/>
    </xf>
    <xf numFmtId="174" fontId="36" fillId="0" borderId="34" xfId="67" applyNumberFormat="1" applyFont="1" applyBorder="1" applyAlignment="1">
      <alignment vertical="center"/>
    </xf>
    <xf numFmtId="0" fontId="10" fillId="0" borderId="40" xfId="67" applyBorder="1" applyAlignment="1">
      <alignment horizontal="left" vertical="center" wrapText="1"/>
    </xf>
    <xf numFmtId="1" fontId="10" fillId="0" borderId="41" xfId="67" applyNumberFormat="1" applyBorder="1" applyAlignment="1">
      <alignment horizontal="center" vertical="center"/>
    </xf>
    <xf numFmtId="0" fontId="10" fillId="0" borderId="42" xfId="67" applyBorder="1" applyAlignment="1">
      <alignment vertical="center" wrapText="1"/>
    </xf>
    <xf numFmtId="10" fontId="41" fillId="0" borderId="30" xfId="67" applyNumberFormat="1" applyFont="1" applyBorder="1" applyAlignment="1">
      <alignment vertical="center"/>
    </xf>
    <xf numFmtId="10" fontId="36" fillId="0" borderId="30" xfId="67" applyNumberFormat="1" applyFont="1" applyBorder="1" applyAlignment="1">
      <alignment vertical="center"/>
    </xf>
    <xf numFmtId="0" fontId="10" fillId="0" borderId="49" xfId="67" applyBorder="1" applyAlignment="1">
      <alignment vertical="center" wrapText="1"/>
    </xf>
    <xf numFmtId="3" fontId="10" fillId="0" borderId="0" xfId="67" applyNumberFormat="1" applyAlignment="1">
      <alignment horizontal="center" vertical="center"/>
    </xf>
    <xf numFmtId="0" fontId="10" fillId="0" borderId="42" xfId="67" applyBorder="1" applyAlignment="1">
      <alignment horizontal="left" vertical="center" wrapText="1"/>
    </xf>
    <xf numFmtId="3" fontId="36" fillId="0" borderId="31" xfId="67" applyNumberFormat="1" applyFont="1" applyBorder="1" applyAlignment="1">
      <alignment vertical="center"/>
    </xf>
    <xf numFmtId="3" fontId="36" fillId="0" borderId="0" xfId="67" applyNumberFormat="1" applyFont="1" applyAlignment="1">
      <alignment vertical="center"/>
    </xf>
    <xf numFmtId="1" fontId="10" fillId="0" borderId="0" xfId="67" applyNumberFormat="1" applyAlignment="1">
      <alignment vertical="center"/>
    </xf>
    <xf numFmtId="171" fontId="10" fillId="0" borderId="0" xfId="67" applyNumberFormat="1" applyAlignment="1">
      <alignment vertical="center"/>
    </xf>
    <xf numFmtId="0" fontId="10" fillId="0" borderId="50" xfId="67" applyBorder="1" applyAlignment="1">
      <alignment vertical="center" wrapText="1"/>
    </xf>
    <xf numFmtId="3" fontId="37" fillId="0" borderId="51" xfId="67" applyNumberFormat="1" applyFont="1" applyBorder="1" applyAlignment="1">
      <alignment vertical="center"/>
    </xf>
    <xf numFmtId="3" fontId="37" fillId="0" borderId="52" xfId="67" applyNumberFormat="1" applyFont="1" applyBorder="1" applyAlignment="1">
      <alignment vertical="center"/>
    </xf>
    <xf numFmtId="0" fontId="40" fillId="0" borderId="50" xfId="62" applyBorder="1"/>
    <xf numFmtId="3" fontId="38" fillId="0" borderId="0" xfId="67" applyNumberFormat="1" applyFont="1" applyAlignment="1">
      <alignment horizontal="center" vertical="center" wrapText="1"/>
    </xf>
    <xf numFmtId="172" fontId="37" fillId="0" borderId="30" xfId="67" applyNumberFormat="1" applyFont="1" applyBorder="1" applyAlignment="1">
      <alignment vertical="center"/>
    </xf>
    <xf numFmtId="172" fontId="40" fillId="0" borderId="30" xfId="62" applyNumberFormat="1" applyBorder="1" applyAlignment="1">
      <alignment horizontal="center" vertical="center" wrapText="1"/>
    </xf>
    <xf numFmtId="9" fontId="40" fillId="0" borderId="30" xfId="62" applyNumberFormat="1" applyBorder="1" applyAlignment="1">
      <alignment horizontal="center" vertical="center" wrapText="1"/>
    </xf>
    <xf numFmtId="4" fontId="40" fillId="0" borderId="30" xfId="62" applyNumberFormat="1" applyBorder="1" applyAlignment="1">
      <alignment horizontal="center" vertical="center" wrapText="1"/>
    </xf>
    <xf numFmtId="0" fontId="40" fillId="0" borderId="0" xfId="62" applyAlignment="1">
      <alignment wrapText="1"/>
    </xf>
    <xf numFmtId="0" fontId="40" fillId="0" borderId="30" xfId="62" applyBorder="1" applyAlignment="1">
      <alignment horizontal="center" vertical="center" wrapText="1"/>
    </xf>
    <xf numFmtId="0" fontId="40" fillId="0" borderId="30" xfId="62" applyBorder="1" applyAlignment="1">
      <alignment horizontal="center" vertical="center"/>
    </xf>
    <xf numFmtId="0" fontId="40" fillId="0" borderId="30" xfId="62" applyBorder="1" applyAlignment="1">
      <alignment horizontal="left" vertical="center" wrapText="1"/>
    </xf>
    <xf numFmtId="4" fontId="40" fillId="0" borderId="30" xfId="62" applyNumberFormat="1" applyBorder="1" applyAlignment="1">
      <alignment horizontal="center" vertical="center"/>
    </xf>
    <xf numFmtId="9" fontId="63" fillId="0" borderId="30" xfId="71" applyFont="1" applyFill="1" applyBorder="1" applyAlignment="1">
      <alignment horizontal="left" vertical="center" wrapText="1"/>
    </xf>
    <xf numFmtId="9" fontId="63" fillId="0" borderId="30" xfId="71" applyFont="1" applyFill="1" applyBorder="1" applyAlignment="1">
      <alignment horizontal="center" vertical="center"/>
    </xf>
    <xf numFmtId="2" fontId="40" fillId="0" borderId="30" xfId="62" applyNumberFormat="1" applyBorder="1" applyAlignment="1">
      <alignment horizontal="center" vertical="center" wrapText="1"/>
    </xf>
    <xf numFmtId="0" fontId="40" fillId="0" borderId="30" xfId="62" applyBorder="1" applyAlignment="1">
      <alignment wrapText="1"/>
    </xf>
    <xf numFmtId="0" fontId="40" fillId="0" borderId="30" xfId="62" applyBorder="1"/>
    <xf numFmtId="0" fontId="40" fillId="0" borderId="30" xfId="62" applyBorder="1" applyAlignment="1">
      <alignment horizontal="left" wrapText="1"/>
    </xf>
    <xf numFmtId="4" fontId="36" fillId="0" borderId="27" xfId="67" applyNumberFormat="1" applyFont="1" applyBorder="1" applyAlignment="1">
      <alignment vertical="center"/>
    </xf>
    <xf numFmtId="3" fontId="40" fillId="0" borderId="30" xfId="62" applyNumberFormat="1" applyBorder="1" applyAlignment="1">
      <alignment horizontal="center"/>
    </xf>
    <xf numFmtId="0" fontId="40" fillId="0" borderId="0" xfId="62" applyAlignment="1">
      <alignment horizontal="center"/>
    </xf>
    <xf numFmtId="0" fontId="40" fillId="0" borderId="43" xfId="62" applyBorder="1" applyAlignment="1">
      <alignment wrapText="1"/>
    </xf>
    <xf numFmtId="3" fontId="40" fillId="0" borderId="43" xfId="62" applyNumberFormat="1" applyBorder="1"/>
    <xf numFmtId="4" fontId="40" fillId="0" borderId="30" xfId="62" applyNumberFormat="1" applyBorder="1" applyAlignment="1">
      <alignment horizontal="center"/>
    </xf>
    <xf numFmtId="172" fontId="40" fillId="0" borderId="30" xfId="62" applyNumberFormat="1" applyBorder="1" applyAlignment="1">
      <alignment horizontal="center"/>
    </xf>
    <xf numFmtId="4" fontId="40" fillId="0" borderId="0" xfId="62" applyNumberFormat="1" applyAlignment="1">
      <alignment horizontal="center"/>
    </xf>
    <xf numFmtId="0" fontId="10" fillId="0" borderId="43" xfId="67" applyBorder="1" applyAlignment="1">
      <alignment vertical="center" wrapText="1"/>
    </xf>
    <xf numFmtId="3" fontId="36" fillId="0" borderId="43" xfId="67" applyNumberFormat="1" applyFont="1" applyBorder="1" applyAlignment="1">
      <alignment horizontal="center" vertical="center"/>
    </xf>
    <xf numFmtId="10" fontId="40" fillId="0" borderId="30" xfId="62" applyNumberFormat="1" applyBorder="1"/>
    <xf numFmtId="0" fontId="40" fillId="0" borderId="43" xfId="62" applyBorder="1"/>
    <xf numFmtId="10" fontId="40" fillId="0" borderId="43" xfId="62" applyNumberFormat="1" applyBorder="1"/>
    <xf numFmtId="3" fontId="10" fillId="0" borderId="30" xfId="67" applyNumberFormat="1" applyBorder="1" applyAlignment="1">
      <alignment horizontal="right" vertical="center"/>
    </xf>
    <xf numFmtId="168" fontId="36" fillId="0" borderId="30" xfId="67" applyNumberFormat="1" applyFont="1" applyBorder="1" applyAlignment="1">
      <alignment horizontal="right" vertical="center"/>
    </xf>
    <xf numFmtId="0" fontId="72" fillId="0" borderId="0" xfId="2" applyFont="1" applyAlignment="1">
      <alignment vertical="center"/>
    </xf>
    <xf numFmtId="173" fontId="10" fillId="0" borderId="0" xfId="2" applyNumberFormat="1"/>
    <xf numFmtId="0" fontId="10" fillId="0" borderId="45" xfId="2" applyBorder="1" applyAlignment="1">
      <alignment horizontal="center" vertical="center" wrapText="1"/>
    </xf>
    <xf numFmtId="0" fontId="10" fillId="0" borderId="1" xfId="2" applyBorder="1" applyAlignment="1">
      <alignment horizontal="center" vertical="center" textRotation="90" wrapText="1"/>
    </xf>
    <xf numFmtId="0" fontId="10" fillId="0" borderId="30" xfId="2" applyBorder="1" applyAlignment="1">
      <alignment horizontal="center" vertical="center" wrapText="1"/>
    </xf>
    <xf numFmtId="173" fontId="10" fillId="0" borderId="30" xfId="2" applyNumberFormat="1" applyBorder="1" applyAlignment="1">
      <alignment horizontal="center" vertical="center" wrapText="1"/>
    </xf>
    <xf numFmtId="4" fontId="10" fillId="0" borderId="0" xfId="2" applyNumberFormat="1"/>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10" fillId="0" borderId="45" xfId="62" applyFont="1" applyBorder="1" applyAlignment="1">
      <alignment horizontal="center" vertical="center" wrapText="1"/>
    </xf>
    <xf numFmtId="0" fontId="41" fillId="0" borderId="30" xfId="62" applyFont="1" applyBorder="1" applyAlignment="1">
      <alignment horizontal="left"/>
    </xf>
    <xf numFmtId="0" fontId="10" fillId="0" borderId="30" xfId="62" applyFont="1" applyBorder="1" applyAlignment="1">
      <alignment horizontal="left" vertical="center" wrapText="1"/>
    </xf>
    <xf numFmtId="0" fontId="10" fillId="0" borderId="30" xfId="62" applyFont="1" applyBorder="1" applyAlignment="1">
      <alignment horizontal="left" vertical="center"/>
    </xf>
    <xf numFmtId="0" fontId="41" fillId="0" borderId="30" xfId="62" applyFont="1" applyBorder="1" applyAlignment="1">
      <alignment horizontal="center" vertical="center"/>
    </xf>
    <xf numFmtId="0" fontId="10" fillId="0" borderId="30" xfId="62" applyFont="1" applyBorder="1" applyAlignment="1">
      <alignment horizontal="center" vertical="center"/>
    </xf>
    <xf numFmtId="9" fontId="40" fillId="0" borderId="0" xfId="68" applyFont="1" applyFill="1"/>
    <xf numFmtId="0" fontId="10" fillId="0" borderId="38" xfId="67" applyBorder="1" applyAlignment="1">
      <alignment vertical="center" wrapText="1"/>
    </xf>
    <xf numFmtId="3" fontId="36" fillId="0" borderId="53" xfId="67" applyNumberFormat="1" applyFont="1" applyBorder="1" applyAlignment="1">
      <alignment vertical="center"/>
    </xf>
    <xf numFmtId="0" fontId="10" fillId="0" borderId="24" xfId="67" applyBorder="1" applyAlignment="1">
      <alignment vertical="center" wrapText="1"/>
    </xf>
    <xf numFmtId="3" fontId="36" fillId="0" borderId="25" xfId="67" applyNumberFormat="1" applyFont="1" applyBorder="1" applyAlignment="1">
      <alignment vertical="center"/>
    </xf>
    <xf numFmtId="0" fontId="10" fillId="0" borderId="54" xfId="67" applyBorder="1" applyAlignment="1">
      <alignment vertical="center" wrapText="1"/>
    </xf>
    <xf numFmtId="3" fontId="36" fillId="0" borderId="47" xfId="67" applyNumberFormat="1" applyFont="1" applyBorder="1" applyAlignment="1">
      <alignment vertical="center"/>
    </xf>
    <xf numFmtId="3" fontId="36" fillId="0" borderId="29" xfId="67" applyNumberFormat="1" applyFont="1" applyBorder="1" applyAlignment="1">
      <alignment vertical="center"/>
    </xf>
    <xf numFmtId="0" fontId="10" fillId="0" borderId="1" xfId="2" applyBorder="1" applyAlignment="1">
      <alignment horizontal="center" vertical="center" wrapText="1"/>
    </xf>
    <xf numFmtId="178" fontId="51" fillId="0" borderId="6" xfId="147" applyNumberFormat="1" applyFont="1" applyBorder="1" applyAlignment="1">
      <alignment horizontal="center" vertical="center"/>
    </xf>
    <xf numFmtId="178" fontId="51" fillId="0" borderId="0" xfId="147" applyNumberFormat="1" applyFont="1" applyAlignment="1">
      <alignment horizontal="center" vertical="center"/>
    </xf>
    <xf numFmtId="178" fontId="51" fillId="0" borderId="55" xfId="147" applyNumberFormat="1" applyFont="1" applyBorder="1" applyAlignment="1">
      <alignment horizontal="center" vertical="center"/>
    </xf>
    <xf numFmtId="0" fontId="79" fillId="0" borderId="30" xfId="62" applyFont="1" applyBorder="1" applyAlignment="1">
      <alignment horizontal="center" wrapText="1"/>
    </xf>
    <xf numFmtId="2" fontId="2" fillId="0" borderId="1" xfId="1" applyNumberFormat="1" applyBorder="1" applyAlignment="1">
      <alignment horizontal="left" vertical="center"/>
    </xf>
    <xf numFmtId="0" fontId="10" fillId="0" borderId="30" xfId="62" applyFont="1" applyBorder="1" applyAlignment="1">
      <alignment horizontal="center" vertical="center" wrapText="1"/>
    </xf>
    <xf numFmtId="0" fontId="36" fillId="0" borderId="30" xfId="2" applyFont="1" applyBorder="1" applyAlignment="1">
      <alignment horizontal="justify" vertical="center"/>
    </xf>
    <xf numFmtId="0" fontId="70" fillId="0" borderId="30" xfId="128" applyFill="1" applyBorder="1" applyAlignment="1">
      <alignment horizontal="justify"/>
    </xf>
    <xf numFmtId="0" fontId="36" fillId="0" borderId="30" xfId="2" applyFont="1" applyBorder="1" applyAlignment="1">
      <alignment horizontal="justify"/>
    </xf>
    <xf numFmtId="0" fontId="36" fillId="0" borderId="30" xfId="2" applyFont="1" applyBorder="1" applyAlignment="1">
      <alignment horizontal="left" vertical="center" wrapText="1"/>
    </xf>
    <xf numFmtId="4" fontId="36" fillId="0" borderId="30" xfId="2" applyNumberFormat="1" applyFont="1" applyBorder="1" applyAlignment="1">
      <alignment horizontal="justify" vertical="top" wrapText="1"/>
    </xf>
    <xf numFmtId="0" fontId="36" fillId="0" borderId="30" xfId="2" applyFont="1" applyBorder="1" applyAlignment="1">
      <alignment horizontal="justify" vertical="top" wrapText="1"/>
    </xf>
    <xf numFmtId="172" fontId="36" fillId="0" borderId="30" xfId="2" applyNumberFormat="1" applyFont="1" applyBorder="1" applyAlignment="1">
      <alignment horizontal="justify" vertical="top" wrapText="1"/>
    </xf>
    <xf numFmtId="4" fontId="73" fillId="25" borderId="30" xfId="2" applyNumberFormat="1" applyFont="1" applyFill="1" applyBorder="1" applyAlignment="1">
      <alignment horizontal="justify" vertical="top" wrapText="1"/>
    </xf>
    <xf numFmtId="10" fontId="36" fillId="0" borderId="30" xfId="2" applyNumberFormat="1" applyFont="1" applyBorder="1" applyAlignment="1">
      <alignment horizontal="justify" vertical="top" wrapText="1"/>
    </xf>
    <xf numFmtId="4" fontId="73" fillId="0" borderId="30" xfId="2" applyNumberFormat="1" applyFont="1" applyBorder="1" applyAlignment="1">
      <alignment horizontal="justify" vertical="top" wrapText="1"/>
    </xf>
    <xf numFmtId="172" fontId="36" fillId="24" borderId="30" xfId="2" applyNumberFormat="1" applyFont="1" applyFill="1" applyBorder="1" applyAlignment="1">
      <alignment horizontal="justify" vertical="top" wrapText="1"/>
    </xf>
    <xf numFmtId="172" fontId="36" fillId="45" borderId="30" xfId="2" applyNumberFormat="1" applyFont="1" applyFill="1" applyBorder="1" applyAlignment="1">
      <alignment horizontal="justify" vertical="top" wrapText="1"/>
    </xf>
    <xf numFmtId="4" fontId="36" fillId="25" borderId="30" xfId="2" applyNumberFormat="1" applyFont="1" applyFill="1" applyBorder="1" applyAlignment="1">
      <alignment horizontal="justify" vertical="top" wrapText="1"/>
    </xf>
    <xf numFmtId="4" fontId="38" fillId="0" borderId="30" xfId="62" applyNumberFormat="1" applyFont="1" applyBorder="1" applyAlignment="1">
      <alignment horizontal="left" vertical="center" wrapText="1"/>
    </xf>
    <xf numFmtId="0" fontId="36" fillId="0" borderId="30" xfId="2" applyFont="1" applyBorder="1" applyAlignment="1">
      <alignment vertical="top" wrapText="1"/>
    </xf>
    <xf numFmtId="0" fontId="36" fillId="0" borderId="30" xfId="2" applyFont="1" applyBorder="1" applyAlignment="1">
      <alignment horizontal="left" vertical="top" wrapText="1"/>
    </xf>
    <xf numFmtId="14" fontId="36" fillId="0" borderId="30" xfId="2" applyNumberFormat="1" applyFont="1" applyBorder="1" applyAlignment="1">
      <alignment horizontal="justify" vertical="top" wrapText="1"/>
    </xf>
    <xf numFmtId="0" fontId="10" fillId="0" borderId="30" xfId="0" applyFont="1" applyBorder="1" applyAlignment="1">
      <alignment horizontal="center" vertical="center"/>
    </xf>
    <xf numFmtId="0" fontId="36" fillId="0" borderId="30" xfId="0" applyFont="1" applyBorder="1" applyAlignment="1">
      <alignment vertical="center" wrapText="1" shrinkToFit="1"/>
    </xf>
    <xf numFmtId="166" fontId="10" fillId="0" borderId="1" xfId="2" applyNumberFormat="1" applyBorder="1" applyAlignment="1">
      <alignment horizontal="center" vertical="center" wrapText="1"/>
    </xf>
    <xf numFmtId="4" fontId="42" fillId="0" borderId="0" xfId="0" applyNumberFormat="1" applyFont="1" applyAlignment="1">
      <alignment horizontal="center" vertical="center" wrapText="1"/>
    </xf>
    <xf numFmtId="179" fontId="10" fillId="0" borderId="0" xfId="2" applyNumberFormat="1" applyAlignment="1">
      <alignment horizontal="center" vertical="center" wrapText="1"/>
    </xf>
    <xf numFmtId="4" fontId="39" fillId="0" borderId="0" xfId="148" applyNumberFormat="1" applyFont="1" applyFill="1" applyBorder="1" applyAlignment="1">
      <alignment horizontal="center" vertical="center"/>
    </xf>
    <xf numFmtId="4" fontId="39" fillId="0" borderId="0" xfId="0" applyNumberFormat="1" applyFont="1" applyAlignment="1">
      <alignment horizontal="center" vertical="center"/>
    </xf>
    <xf numFmtId="0" fontId="80" fillId="0" borderId="0" xfId="67" applyFont="1" applyAlignment="1">
      <alignment vertical="center" wrapText="1"/>
    </xf>
    <xf numFmtId="168" fontId="81" fillId="0" borderId="0" xfId="67" applyNumberFormat="1" applyFont="1" applyAlignment="1">
      <alignment horizontal="center" vertical="center"/>
    </xf>
    <xf numFmtId="0" fontId="82" fillId="0" borderId="0" xfId="62" applyFont="1"/>
    <xf numFmtId="10" fontId="79" fillId="46" borderId="30" xfId="62" applyNumberFormat="1" applyFont="1" applyFill="1" applyBorder="1" applyAlignment="1">
      <alignment horizontal="center"/>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35"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1" fillId="0" borderId="32" xfId="67" applyFont="1" applyBorder="1" applyAlignment="1">
      <alignment horizontal="center" vertical="center" wrapText="1"/>
    </xf>
    <xf numFmtId="0" fontId="41" fillId="0" borderId="43" xfId="67" applyFont="1" applyBorder="1" applyAlignment="1">
      <alignment horizontal="center" vertical="center" wrapText="1"/>
    </xf>
    <xf numFmtId="0" fontId="41" fillId="0" borderId="33" xfId="67" applyFont="1" applyBorder="1" applyAlignment="1">
      <alignment horizontal="center" vertical="center" wrapText="1"/>
    </xf>
    <xf numFmtId="4" fontId="41" fillId="0" borderId="32" xfId="67" applyNumberFormat="1" applyFont="1" applyBorder="1" applyAlignment="1">
      <alignment horizontal="center" vertical="center"/>
    </xf>
    <xf numFmtId="4" fontId="41" fillId="0" borderId="33" xfId="67" applyNumberFormat="1" applyFont="1" applyBorder="1" applyAlignment="1">
      <alignment horizontal="center" vertical="center"/>
    </xf>
    <xf numFmtId="0" fontId="38" fillId="0" borderId="0" xfId="50" applyFont="1" applyAlignment="1">
      <alignment horizontal="center" vertical="center"/>
    </xf>
    <xf numFmtId="0" fontId="10" fillId="0" borderId="0" xfId="62" applyFont="1" applyAlignment="1">
      <alignment horizontal="center" vertical="center" wrapText="1"/>
    </xf>
    <xf numFmtId="0" fontId="41" fillId="0" borderId="0" xfId="0" applyFont="1" applyAlignment="1">
      <alignment horizontal="center" vertical="center" wrapText="1"/>
    </xf>
    <xf numFmtId="3" fontId="41" fillId="0" borderId="32"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41" fillId="0" borderId="32" xfId="67" applyFont="1" applyBorder="1" applyAlignment="1">
      <alignment horizontal="center" vertical="center"/>
    </xf>
    <xf numFmtId="0" fontId="41" fillId="0" borderId="43" xfId="67" applyFont="1" applyBorder="1" applyAlignment="1">
      <alignment horizontal="center" vertical="center"/>
    </xf>
    <xf numFmtId="0" fontId="41" fillId="0" borderId="33" xfId="67" applyFont="1" applyBorder="1" applyAlignment="1">
      <alignment horizontal="center" vertical="center"/>
    </xf>
    <xf numFmtId="0" fontId="50" fillId="0" borderId="0" xfId="67" applyFont="1" applyAlignment="1">
      <alignment horizontal="left" vertical="center" wrapText="1"/>
    </xf>
    <xf numFmtId="0" fontId="40" fillId="0" borderId="32" xfId="62" applyBorder="1" applyAlignment="1">
      <alignment horizontal="center" vertical="center" wrapText="1"/>
    </xf>
    <xf numFmtId="0" fontId="40" fillId="0" borderId="33" xfId="62" applyBorder="1" applyAlignment="1">
      <alignment horizontal="center" vertical="center" wrapText="1"/>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38" fillId="0" borderId="32" xfId="2" applyFont="1" applyBorder="1" applyAlignment="1">
      <alignment horizontal="center" vertical="center" wrapText="1" shrinkToFit="1"/>
    </xf>
    <xf numFmtId="0" fontId="38" fillId="0" borderId="43" xfId="2" applyFont="1" applyBorder="1" applyAlignment="1">
      <alignment horizontal="center" vertical="center" wrapText="1" shrinkToFit="1"/>
    </xf>
    <xf numFmtId="0" fontId="38" fillId="0" borderId="33" xfId="2" applyFont="1" applyBorder="1" applyAlignment="1">
      <alignment horizontal="center" vertical="center" wrapText="1" shrinkToFi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45" fillId="0" borderId="0" xfId="1" applyFont="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wrapText="1"/>
    </xf>
    <xf numFmtId="0" fontId="10" fillId="0" borderId="44" xfId="2" applyBorder="1" applyAlignment="1">
      <alignment horizontal="center" vertical="center" wrapText="1"/>
    </xf>
    <xf numFmtId="0" fontId="10" fillId="0" borderId="46" xfId="2" applyBorder="1" applyAlignment="1">
      <alignment horizontal="center" vertical="center" wrapText="1"/>
    </xf>
    <xf numFmtId="0" fontId="10" fillId="0" borderId="31" xfId="2" applyBorder="1" applyAlignment="1">
      <alignment horizontal="center" vertical="center" wrapText="1"/>
    </xf>
    <xf numFmtId="0" fontId="10" fillId="0" borderId="56" xfId="2" applyBorder="1" applyAlignment="1">
      <alignment horizontal="center" vertical="center" wrapText="1"/>
    </xf>
    <xf numFmtId="0" fontId="10" fillId="0" borderId="30" xfId="52" applyBorder="1" applyAlignment="1">
      <alignment horizontal="center" vertical="center"/>
    </xf>
    <xf numFmtId="0" fontId="10" fillId="0" borderId="32" xfId="52" applyBorder="1" applyAlignment="1">
      <alignment horizontal="center" vertical="center"/>
    </xf>
    <xf numFmtId="0" fontId="10" fillId="0" borderId="43" xfId="52" applyBorder="1" applyAlignment="1">
      <alignment horizontal="center" vertical="center"/>
    </xf>
    <xf numFmtId="0" fontId="10" fillId="0" borderId="33" xfId="52" applyBorder="1" applyAlignment="1">
      <alignment horizontal="center" vertical="center"/>
    </xf>
    <xf numFmtId="0" fontId="10" fillId="0" borderId="0" xfId="0" applyFont="1" applyAlignment="1">
      <alignment horizontal="center" vertical="center"/>
    </xf>
    <xf numFmtId="0" fontId="45" fillId="0" borderId="0" xfId="1" applyFont="1" applyAlignment="1">
      <alignment horizontal="center" vertical="center"/>
    </xf>
    <xf numFmtId="0" fontId="10" fillId="0" borderId="30" xfId="52" applyBorder="1" applyAlignment="1">
      <alignment horizontal="center" vertical="center" wrapText="1"/>
    </xf>
    <xf numFmtId="0" fontId="10" fillId="0" borderId="22" xfId="2" applyBorder="1" applyAlignment="1">
      <alignment horizontal="center" vertical="center" wrapText="1"/>
    </xf>
    <xf numFmtId="0" fontId="10" fillId="0" borderId="21" xfId="2" applyBorder="1" applyAlignment="1">
      <alignment horizontal="center" vertical="center" wrapText="1"/>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30" xfId="2" applyFont="1" applyBorder="1" applyAlignment="1">
      <alignment horizontal="left" vertical="top" wrapText="1"/>
    </xf>
    <xf numFmtId="10" fontId="40" fillId="46" borderId="30" xfId="62" applyNumberFormat="1" applyFill="1" applyBorder="1"/>
    <xf numFmtId="10" fontId="40" fillId="46" borderId="43" xfId="62" applyNumberFormat="1" applyFill="1" applyBorder="1"/>
    <xf numFmtId="0" fontId="40" fillId="46" borderId="30" xfId="62" applyFill="1" applyBorder="1"/>
    <xf numFmtId="3" fontId="10" fillId="46" borderId="30" xfId="67" applyNumberFormat="1" applyFill="1" applyBorder="1" applyAlignment="1">
      <alignment horizontal="right" vertical="center"/>
    </xf>
    <xf numFmtId="168" fontId="36" fillId="46" borderId="30" xfId="67" applyNumberFormat="1" applyFont="1" applyFill="1" applyBorder="1" applyAlignment="1">
      <alignment horizontal="right" vertical="center"/>
    </xf>
    <xf numFmtId="173" fontId="76" fillId="0" borderId="26" xfId="2" applyNumberFormat="1" applyFont="1" applyBorder="1" applyAlignment="1">
      <alignment horizontal="right" vertical="center" wrapText="1"/>
    </xf>
    <xf numFmtId="173" fontId="10" fillId="46" borderId="30" xfId="2" applyNumberFormat="1" applyFill="1" applyBorder="1" applyAlignment="1">
      <alignment horizontal="center" vertical="center" wrapText="1"/>
    </xf>
  </cellXfs>
  <cellStyles count="149">
    <cellStyle name="20% — акцент1" xfId="129" xr:uid="{00000000-0005-0000-0000-000000000000}"/>
    <cellStyle name="20% - Акцент1 2" xfId="4" xr:uid="{00000000-0005-0000-0000-000001000000}"/>
    <cellStyle name="20% — акцент2" xfId="130" xr:uid="{00000000-0005-0000-0000-000002000000}"/>
    <cellStyle name="20% - Акцент2 2" xfId="5" xr:uid="{00000000-0005-0000-0000-000003000000}"/>
    <cellStyle name="20% — акцент3" xfId="131" xr:uid="{00000000-0005-0000-0000-000004000000}"/>
    <cellStyle name="20% - Акцент3 2" xfId="6" xr:uid="{00000000-0005-0000-0000-000005000000}"/>
    <cellStyle name="20% — акцент4" xfId="132" xr:uid="{00000000-0005-0000-0000-000006000000}"/>
    <cellStyle name="20% - Акцент4 2" xfId="7" xr:uid="{00000000-0005-0000-0000-000007000000}"/>
    <cellStyle name="20% — акцент5" xfId="133" xr:uid="{00000000-0005-0000-0000-000008000000}"/>
    <cellStyle name="20% - Акцент5 2" xfId="8" xr:uid="{00000000-0005-0000-0000-000009000000}"/>
    <cellStyle name="20% — акцент6" xfId="134" xr:uid="{00000000-0005-0000-0000-00000A000000}"/>
    <cellStyle name="20% - Акцент6 2" xfId="9" xr:uid="{00000000-0005-0000-0000-00000B000000}"/>
    <cellStyle name="40% — акцент1" xfId="135" xr:uid="{00000000-0005-0000-0000-00000C000000}"/>
    <cellStyle name="40% - Акцент1 2" xfId="10" xr:uid="{00000000-0005-0000-0000-00000D000000}"/>
    <cellStyle name="40% — акцент2" xfId="136" xr:uid="{00000000-0005-0000-0000-00000E000000}"/>
    <cellStyle name="40% - Акцент2 2" xfId="11" xr:uid="{00000000-0005-0000-0000-00000F000000}"/>
    <cellStyle name="40% — акцент3" xfId="137" xr:uid="{00000000-0005-0000-0000-000010000000}"/>
    <cellStyle name="40% - Акцент3 2" xfId="12" xr:uid="{00000000-0005-0000-0000-000011000000}"/>
    <cellStyle name="40% — акцент4" xfId="138" xr:uid="{00000000-0005-0000-0000-000012000000}"/>
    <cellStyle name="40% - Акцент4 2" xfId="13" xr:uid="{00000000-0005-0000-0000-000013000000}"/>
    <cellStyle name="40% — акцент5" xfId="139" xr:uid="{00000000-0005-0000-0000-000014000000}"/>
    <cellStyle name="40% - Акцент5 2" xfId="14" xr:uid="{00000000-0005-0000-0000-000015000000}"/>
    <cellStyle name="40% — акцент6" xfId="140" xr:uid="{00000000-0005-0000-0000-000016000000}"/>
    <cellStyle name="40% - Акцент6 2" xfId="15" xr:uid="{00000000-0005-0000-0000-000017000000}"/>
    <cellStyle name="60% — акцент1" xfId="141" xr:uid="{00000000-0005-0000-0000-000018000000}"/>
    <cellStyle name="60% - Акцент1 2" xfId="16" xr:uid="{00000000-0005-0000-0000-000019000000}"/>
    <cellStyle name="60% — акцент2" xfId="142" xr:uid="{00000000-0005-0000-0000-00001A000000}"/>
    <cellStyle name="60% - Акцент2 2" xfId="17" xr:uid="{00000000-0005-0000-0000-00001B000000}"/>
    <cellStyle name="60% — акцент3" xfId="143" xr:uid="{00000000-0005-0000-0000-00001C000000}"/>
    <cellStyle name="60% - Акцент3 2" xfId="18" xr:uid="{00000000-0005-0000-0000-00001D000000}"/>
    <cellStyle name="60% — акцент4" xfId="144" xr:uid="{00000000-0005-0000-0000-00001E000000}"/>
    <cellStyle name="60% - Акцент4 2" xfId="19" xr:uid="{00000000-0005-0000-0000-00001F000000}"/>
    <cellStyle name="60% — акцент5" xfId="145" xr:uid="{00000000-0005-0000-0000-000020000000}"/>
    <cellStyle name="60% - Акцент5 2" xfId="20" xr:uid="{00000000-0005-0000-0000-000021000000}"/>
    <cellStyle name="60% — акцент6" xfId="146" xr:uid="{00000000-0005-0000-0000-000022000000}"/>
    <cellStyle name="60% - Акцент6 2" xfId="21" xr:uid="{00000000-0005-0000-0000-000023000000}"/>
    <cellStyle name="Normal 2" xfId="22" xr:uid="{00000000-0005-0000-0000-000024000000}"/>
    <cellStyle name="Акцент1 2" xfId="23" xr:uid="{00000000-0005-0000-0000-000025000000}"/>
    <cellStyle name="Акцент2 2" xfId="24" xr:uid="{00000000-0005-0000-0000-000026000000}"/>
    <cellStyle name="Акцент3 2" xfId="25" xr:uid="{00000000-0005-0000-0000-000027000000}"/>
    <cellStyle name="Акцент4 2" xfId="26" xr:uid="{00000000-0005-0000-0000-000028000000}"/>
    <cellStyle name="Акцент5 2" xfId="27" xr:uid="{00000000-0005-0000-0000-000029000000}"/>
    <cellStyle name="Акцент6 2" xfId="28" xr:uid="{00000000-0005-0000-0000-00002A000000}"/>
    <cellStyle name="Ввод  2" xfId="29" xr:uid="{00000000-0005-0000-0000-00002B000000}"/>
    <cellStyle name="Ввод  2 2" xfId="87" xr:uid="{00000000-0005-0000-0000-00002C000000}"/>
    <cellStyle name="Ввод  2 2 2" xfId="106" xr:uid="{00000000-0005-0000-0000-00002D000000}"/>
    <cellStyle name="Ввод  2 3" xfId="113" xr:uid="{00000000-0005-0000-0000-00002E000000}"/>
    <cellStyle name="Ввод  2 4" xfId="105" xr:uid="{00000000-0005-0000-0000-00002F000000}"/>
    <cellStyle name="Ввод  2 5" xfId="116" xr:uid="{00000000-0005-0000-0000-000030000000}"/>
    <cellStyle name="Ввод  2 6" xfId="98" xr:uid="{00000000-0005-0000-0000-000031000000}"/>
    <cellStyle name="Ввод  2 7" xfId="92" xr:uid="{00000000-0005-0000-0000-000032000000}"/>
    <cellStyle name="Ввод  2 8" xfId="80" xr:uid="{00000000-0005-0000-0000-000033000000}"/>
    <cellStyle name="Вывод 2" xfId="30" xr:uid="{00000000-0005-0000-0000-000034000000}"/>
    <cellStyle name="Вывод 2 2" xfId="88" xr:uid="{00000000-0005-0000-0000-000035000000}"/>
    <cellStyle name="Вывод 2 2 2" xfId="107" xr:uid="{00000000-0005-0000-0000-000036000000}"/>
    <cellStyle name="Вывод 2 3" xfId="112" xr:uid="{00000000-0005-0000-0000-000037000000}"/>
    <cellStyle name="Вывод 2 4" xfId="109" xr:uid="{00000000-0005-0000-0000-000038000000}"/>
    <cellStyle name="Вывод 2 5" xfId="117" xr:uid="{00000000-0005-0000-0000-000039000000}"/>
    <cellStyle name="Вывод 2 6" xfId="99" xr:uid="{00000000-0005-0000-0000-00003A000000}"/>
    <cellStyle name="Вывод 2 7" xfId="93" xr:uid="{00000000-0005-0000-0000-00003B000000}"/>
    <cellStyle name="Вывод 2 8" xfId="81" xr:uid="{00000000-0005-0000-0000-00003C000000}"/>
    <cellStyle name="Вычисление 2" xfId="31" xr:uid="{00000000-0005-0000-0000-00003D000000}"/>
    <cellStyle name="Вычисление 2 2" xfId="89" xr:uid="{00000000-0005-0000-0000-00003E000000}"/>
    <cellStyle name="Вычисление 2 2 2" xfId="108" xr:uid="{00000000-0005-0000-0000-00003F000000}"/>
    <cellStyle name="Вычисление 2 3" xfId="104" xr:uid="{00000000-0005-0000-0000-000040000000}"/>
    <cellStyle name="Вычисление 2 4" xfId="110" xr:uid="{00000000-0005-0000-0000-000041000000}"/>
    <cellStyle name="Вычисление 2 5" xfId="118" xr:uid="{00000000-0005-0000-0000-000042000000}"/>
    <cellStyle name="Вычисление 2 6" xfId="100" xr:uid="{00000000-0005-0000-0000-000043000000}"/>
    <cellStyle name="Вычисление 2 7" xfId="94" xr:uid="{00000000-0005-0000-0000-000044000000}"/>
    <cellStyle name="Вычисление 2 8" xfId="82" xr:uid="{00000000-0005-0000-0000-000045000000}"/>
    <cellStyle name="Гиперссылка" xfId="128" builtinId="8"/>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Итог 2 2" xfId="90" xr:uid="{00000000-0005-0000-0000-00004C000000}"/>
    <cellStyle name="Итог 2 2 2" xfId="111" xr:uid="{00000000-0005-0000-0000-00004D000000}"/>
    <cellStyle name="Итог 2 3" xfId="103" xr:uid="{00000000-0005-0000-0000-00004E000000}"/>
    <cellStyle name="Итог 2 4" xfId="115" xr:uid="{00000000-0005-0000-0000-00004F000000}"/>
    <cellStyle name="Итог 2 5" xfId="119" xr:uid="{00000000-0005-0000-0000-000050000000}"/>
    <cellStyle name="Итог 2 6" xfId="101" xr:uid="{00000000-0005-0000-0000-000051000000}"/>
    <cellStyle name="Итог 2 7" xfId="95" xr:uid="{00000000-0005-0000-0000-000052000000}"/>
    <cellStyle name="Итог 2 8" xfId="83" xr:uid="{00000000-0005-0000-0000-000053000000}"/>
    <cellStyle name="Контрольная ячейка 2" xfId="37" xr:uid="{00000000-0005-0000-0000-000054000000}"/>
    <cellStyle name="Название 2" xfId="38" xr:uid="{00000000-0005-0000-0000-000055000000}"/>
    <cellStyle name="Нейтральный 2" xfId="39" xr:uid="{00000000-0005-0000-0000-000056000000}"/>
    <cellStyle name="Обычный" xfId="0" builtinId="0"/>
    <cellStyle name="Обычный 12 2" xfId="40" xr:uid="{00000000-0005-0000-0000-000058000000}"/>
    <cellStyle name="Обычный 19" xfId="127" xr:uid="{00000000-0005-0000-0000-000059000000}"/>
    <cellStyle name="Обычный 2" xfId="3" xr:uid="{00000000-0005-0000-0000-00005A000000}"/>
    <cellStyle name="Обычный 2 2" xfId="62" xr:uid="{00000000-0005-0000-0000-00005B000000}"/>
    <cellStyle name="Обычный 2 2 2" xfId="75" xr:uid="{00000000-0005-0000-0000-00005C000000}"/>
    <cellStyle name="Обычный 2 3" xfId="69" xr:uid="{00000000-0005-0000-0000-00005D000000}"/>
    <cellStyle name="Обычный 2 3 2" xfId="122" xr:uid="{00000000-0005-0000-0000-00005E000000}"/>
    <cellStyle name="Обычный 2 3 3" xfId="76" xr:uid="{00000000-0005-0000-0000-00005F000000}"/>
    <cellStyle name="Обычный 2 4" xfId="86" xr:uid="{00000000-0005-0000-0000-000060000000}"/>
    <cellStyle name="Обычный 2 5" xfId="97" xr:uid="{00000000-0005-0000-0000-000061000000}"/>
    <cellStyle name="Обычный 2 6" xfId="79" xr:uid="{00000000-0005-0000-0000-000062000000}"/>
    <cellStyle name="Обычный 25 2" xfId="147" xr:uid="{ECB72B57-F4DA-42AB-8C10-2A0247E604E1}"/>
    <cellStyle name="Обычный 3" xfId="2" xr:uid="{00000000-0005-0000-0000-000063000000}"/>
    <cellStyle name="Обычный 3 2" xfId="41" xr:uid="{00000000-0005-0000-0000-000064000000}"/>
    <cellStyle name="Обычный 3 2 2 2" xfId="42" xr:uid="{00000000-0005-0000-0000-000065000000}"/>
    <cellStyle name="Обычный 3 21" xfId="63" xr:uid="{00000000-0005-0000-0000-000066000000}"/>
    <cellStyle name="Обычный 4" xfId="43" xr:uid="{00000000-0005-0000-0000-000067000000}"/>
    <cellStyle name="Обычный 4 2" xfId="44" xr:uid="{00000000-0005-0000-0000-000068000000}"/>
    <cellStyle name="Обычный 4 3" xfId="73" xr:uid="{00000000-0005-0000-0000-000069000000}"/>
    <cellStyle name="Обычный 5" xfId="45" xr:uid="{00000000-0005-0000-0000-00006A000000}"/>
    <cellStyle name="Обычный 6" xfId="46" xr:uid="{00000000-0005-0000-0000-00006B000000}"/>
    <cellStyle name="Обычный 6 2" xfId="47" xr:uid="{00000000-0005-0000-0000-00006C000000}"/>
    <cellStyle name="Обычный 6 2 2" xfId="48" xr:uid="{00000000-0005-0000-0000-00006D000000}"/>
    <cellStyle name="Обычный 6 2 3" xfId="49" xr:uid="{00000000-0005-0000-0000-00006E000000}"/>
    <cellStyle name="Обычный 7" xfId="1" xr:uid="{00000000-0005-0000-0000-00006F000000}"/>
    <cellStyle name="Обычный 7 2" xfId="50" xr:uid="{00000000-0005-0000-0000-000070000000}"/>
    <cellStyle name="Обычный 8" xfId="51" xr:uid="{00000000-0005-0000-0000-000071000000}"/>
    <cellStyle name="Обычный_Форматы по компаниям от 12.03" xfId="67" xr:uid="{00000000-0005-0000-0000-000072000000}"/>
    <cellStyle name="Обычный_Форматы по компаниям_last" xfId="52" xr:uid="{00000000-0005-0000-0000-000073000000}"/>
    <cellStyle name="Плохой 2" xfId="53" xr:uid="{00000000-0005-0000-0000-000074000000}"/>
    <cellStyle name="Пояснение 2" xfId="54" xr:uid="{00000000-0005-0000-0000-000075000000}"/>
    <cellStyle name="Примечание 2" xfId="55" xr:uid="{00000000-0005-0000-0000-000076000000}"/>
    <cellStyle name="Примечание 2 2" xfId="91" xr:uid="{00000000-0005-0000-0000-000077000000}"/>
    <cellStyle name="Примечание 2 2 2" xfId="114" xr:uid="{00000000-0005-0000-0000-000078000000}"/>
    <cellStyle name="Примечание 2 3" xfId="120" xr:uid="{00000000-0005-0000-0000-000079000000}"/>
    <cellStyle name="Примечание 2 4" xfId="102" xr:uid="{00000000-0005-0000-0000-00007A000000}"/>
    <cellStyle name="Примечание 2 5" xfId="96" xr:uid="{00000000-0005-0000-0000-00007B000000}"/>
    <cellStyle name="Примечание 2 6" xfId="84" xr:uid="{00000000-0005-0000-0000-00007C000000}"/>
    <cellStyle name="Процентный" xfId="68" builtinId="5"/>
    <cellStyle name="Процентный 2" xfId="64" xr:uid="{00000000-0005-0000-0000-00007E000000}"/>
    <cellStyle name="Процентный 2 2" xfId="77" xr:uid="{00000000-0005-0000-0000-00007F000000}"/>
    <cellStyle name="Процентный 3" xfId="65" xr:uid="{00000000-0005-0000-0000-000080000000}"/>
    <cellStyle name="Процентный 4" xfId="71" xr:uid="{00000000-0005-0000-0000-000081000000}"/>
    <cellStyle name="Процентный 4 2" xfId="121" xr:uid="{00000000-0005-0000-0000-000082000000}"/>
    <cellStyle name="Процентный 4 3" xfId="72" xr:uid="{00000000-0005-0000-0000-000083000000}"/>
    <cellStyle name="Связанная ячейка 2" xfId="56" xr:uid="{00000000-0005-0000-0000-000084000000}"/>
    <cellStyle name="Стиль 1" xfId="66" xr:uid="{00000000-0005-0000-0000-000085000000}"/>
    <cellStyle name="Текст предупреждения 2" xfId="57" xr:uid="{00000000-0005-0000-0000-000086000000}"/>
    <cellStyle name="Финансовый" xfId="148" builtinId="3"/>
    <cellStyle name="Финансовый 2" xfId="58" xr:uid="{00000000-0005-0000-0000-000087000000}"/>
    <cellStyle name="Финансовый 2 2" xfId="70" xr:uid="{00000000-0005-0000-0000-000088000000}"/>
    <cellStyle name="Финансовый 2 2 2" xfId="124" xr:uid="{00000000-0005-0000-0000-000089000000}"/>
    <cellStyle name="Финансовый 2 2 2 2 2" xfId="59" xr:uid="{00000000-0005-0000-0000-00008A000000}"/>
    <cellStyle name="Финансовый 2 3" xfId="123" xr:uid="{00000000-0005-0000-0000-00008B000000}"/>
    <cellStyle name="Финансовый 2 4" xfId="78" xr:uid="{00000000-0005-0000-0000-00008C000000}"/>
    <cellStyle name="Финансовый 3" xfId="60" xr:uid="{00000000-0005-0000-0000-00008D000000}"/>
    <cellStyle name="Финансовый 3 2" xfId="74" xr:uid="{00000000-0005-0000-0000-00008E000000}"/>
    <cellStyle name="Финансовый 3 2 2" xfId="125" xr:uid="{00000000-0005-0000-0000-00008F000000}"/>
    <cellStyle name="Финансовый 4" xfId="85" xr:uid="{00000000-0005-0000-0000-000090000000}"/>
    <cellStyle name="Финансовый 5" xfId="126" xr:uid="{00000000-0005-0000-0000-000091000000}"/>
    <cellStyle name="Хороший 2" xfId="61" xr:uid="{00000000-0005-0000-0000-000092000000}"/>
  </cellStyles>
  <dxfs count="6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'5.расчет эфф.'!$A$86</c:f>
              <c:strCache>
                <c:ptCount val="1"/>
                <c:pt idx="0">
                  <c:v>Дисконтированный денежный поток нарастающим итогом (PV)</c:v>
                </c:pt>
              </c:strCache>
            </c:strRef>
          </c:tx>
          <c:marker>
            <c:symbol val="none"/>
          </c:marker>
          <c:val>
            <c:numRef>
              <c:f>'5.расчет эфф.'!$B$86:$L$86</c:f>
              <c:numCache>
                <c:formatCode>#,##0</c:formatCode>
                <c:ptCount val="11"/>
                <c:pt idx="0">
                  <c:v>-6974333.8988991156</c:v>
                </c:pt>
                <c:pt idx="1">
                  <c:v>-9402570.5705053527</c:v>
                </c:pt>
                <c:pt idx="2">
                  <c:v>-53356460.559434593</c:v>
                </c:pt>
                <c:pt idx="3">
                  <c:v>-61869192.297941722</c:v>
                </c:pt>
                <c:pt idx="4">
                  <c:v>-49438077.967956334</c:v>
                </c:pt>
                <c:pt idx="5">
                  <c:v>0</c:v>
                </c:pt>
                <c:pt idx="6">
                  <c:v>-143687.44878522554</c:v>
                </c:pt>
                <c:pt idx="7">
                  <c:v>0</c:v>
                </c:pt>
                <c:pt idx="8">
                  <c:v>0</c:v>
                </c:pt>
                <c:pt idx="9">
                  <c:v>0</c:v>
                </c:pt>
                <c:pt idx="10">
                  <c:v>0</c:v>
                </c:pt>
              </c:numCache>
            </c:numRef>
          </c:val>
          <c:smooth val="0"/>
          <c:extLst>
            <c:ext xmlns:c16="http://schemas.microsoft.com/office/drawing/2014/chart" uri="{C3380CC4-5D6E-409C-BE32-E72D297353CC}">
              <c16:uniqueId val="{00000000-2AE8-47D2-928C-5299547C1797}"/>
            </c:ext>
          </c:extLst>
        </c:ser>
        <c:ser>
          <c:idx val="1"/>
          <c:order val="1"/>
          <c:tx>
            <c:strRef>
              <c:f>'5.расчет эфф.'!$A$87</c:f>
              <c:strCache>
                <c:ptCount val="1"/>
                <c:pt idx="0">
                  <c:v>Чистая приведённая стоимость без учета продажи (NPV) </c:v>
                </c:pt>
              </c:strCache>
            </c:strRef>
          </c:tx>
          <c:marker>
            <c:symbol val="none"/>
          </c:marker>
          <c:val>
            <c:numRef>
              <c:f>'5.расчет эфф.'!$B$87:$L$87</c:f>
              <c:numCache>
                <c:formatCode>#,##0</c:formatCode>
                <c:ptCount val="11"/>
                <c:pt idx="0">
                  <c:v>-6974333.8988991156</c:v>
                </c:pt>
                <c:pt idx="1">
                  <c:v>-16376904.469404468</c:v>
                </c:pt>
                <c:pt idx="2">
                  <c:v>-69733365.028839067</c:v>
                </c:pt>
                <c:pt idx="3">
                  <c:v>-131602557.3267808</c:v>
                </c:pt>
                <c:pt idx="4">
                  <c:v>-181040635.29473713</c:v>
                </c:pt>
                <c:pt idx="5">
                  <c:v>-181040635.29473713</c:v>
                </c:pt>
                <c:pt idx="6">
                  <c:v>-181184322.74352235</c:v>
                </c:pt>
                <c:pt idx="7">
                  <c:v>-181184322.74352235</c:v>
                </c:pt>
                <c:pt idx="8">
                  <c:v>-181184322.74352235</c:v>
                </c:pt>
                <c:pt idx="9">
                  <c:v>-181184322.74352235</c:v>
                </c:pt>
                <c:pt idx="10">
                  <c:v>-181184322.74352235</c:v>
                </c:pt>
              </c:numCache>
            </c:numRef>
          </c:val>
          <c:smooth val="0"/>
          <c:extLst>
            <c:ext xmlns:c16="http://schemas.microsoft.com/office/drawing/2014/chart" uri="{C3380CC4-5D6E-409C-BE32-E72D297353CC}">
              <c16:uniqueId val="{00000000-D538-4158-B25D-38C46B35FABF}"/>
            </c:ext>
          </c:extLst>
        </c:ser>
        <c:dLbls>
          <c:showLegendKey val="0"/>
          <c:showVal val="0"/>
          <c:showCatName val="0"/>
          <c:showSerName val="0"/>
          <c:showPercent val="0"/>
          <c:showBubbleSize val="0"/>
        </c:dLbls>
        <c:smooth val="0"/>
        <c:axId val="83947008"/>
        <c:axId val="82043456"/>
      </c:lineChart>
      <c:catAx>
        <c:axId val="8394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043456"/>
        <c:crosses val="autoZero"/>
        <c:auto val="1"/>
        <c:lblAlgn val="ctr"/>
        <c:lblOffset val="100"/>
        <c:noMultiLvlLbl val="0"/>
      </c:catAx>
      <c:valAx>
        <c:axId val="820434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9470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661774666967707"/>
          <c:h val="7.0086532449193314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2F885477-61DD-4CDD-B2C8-781206A4C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4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04" t="s">
        <v>632</v>
      </c>
      <c r="B5" s="304"/>
      <c r="C5" s="304"/>
      <c r="D5" s="64"/>
      <c r="E5" s="64"/>
      <c r="F5" s="64"/>
      <c r="G5" s="64"/>
      <c r="H5" s="64"/>
      <c r="I5" s="64"/>
      <c r="J5" s="64"/>
    </row>
    <row r="6" spans="1:22" s="8" customFormat="1" ht="18.75" x14ac:dyDescent="0.3">
      <c r="A6" s="13"/>
      <c r="H6" s="12"/>
    </row>
    <row r="7" spans="1:22" s="8" customFormat="1" ht="18.75" x14ac:dyDescent="0.2">
      <c r="A7" s="308" t="s">
        <v>7</v>
      </c>
      <c r="B7" s="308"/>
      <c r="C7" s="30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11" t="s">
        <v>549</v>
      </c>
      <c r="B9" s="311"/>
      <c r="C9" s="311"/>
      <c r="D9" s="7"/>
      <c r="E9" s="7"/>
      <c r="F9" s="7"/>
      <c r="G9" s="7"/>
      <c r="H9" s="7"/>
      <c r="I9" s="10"/>
      <c r="J9" s="10"/>
      <c r="K9" s="10"/>
      <c r="L9" s="10"/>
      <c r="M9" s="10"/>
      <c r="N9" s="10"/>
      <c r="O9" s="10"/>
      <c r="P9" s="10"/>
      <c r="Q9" s="10"/>
      <c r="R9" s="10"/>
      <c r="S9" s="10"/>
      <c r="T9" s="10"/>
      <c r="U9" s="10"/>
      <c r="V9" s="10"/>
    </row>
    <row r="10" spans="1:22" s="8" customFormat="1" ht="18.75" x14ac:dyDescent="0.2">
      <c r="A10" s="305" t="s">
        <v>6</v>
      </c>
      <c r="B10" s="305"/>
      <c r="C10" s="30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09" t="s">
        <v>612</v>
      </c>
      <c r="B12" s="309"/>
      <c r="C12" s="309"/>
      <c r="D12" s="7"/>
      <c r="E12" s="7"/>
      <c r="F12" s="7"/>
      <c r="G12" s="7"/>
      <c r="H12" s="7"/>
      <c r="I12" s="10"/>
      <c r="J12" s="10"/>
      <c r="K12" s="10"/>
      <c r="L12" s="10"/>
      <c r="M12" s="10"/>
      <c r="N12" s="10"/>
      <c r="O12" s="10"/>
      <c r="P12" s="10"/>
      <c r="Q12" s="10"/>
      <c r="R12" s="10"/>
      <c r="S12" s="10"/>
      <c r="T12" s="10"/>
      <c r="U12" s="10"/>
      <c r="V12" s="10"/>
    </row>
    <row r="13" spans="1:22" s="8" customFormat="1" ht="18.75" x14ac:dyDescent="0.2">
      <c r="A13" s="305" t="s">
        <v>5</v>
      </c>
      <c r="B13" s="305"/>
      <c r="C13" s="30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1.5" customHeight="1" x14ac:dyDescent="0.2">
      <c r="A15" s="310" t="s">
        <v>625</v>
      </c>
      <c r="B15" s="310"/>
      <c r="C15" s="310"/>
      <c r="D15" s="7"/>
      <c r="E15" s="7"/>
      <c r="F15" s="7"/>
      <c r="G15" s="7"/>
      <c r="H15" s="7"/>
      <c r="I15" s="7"/>
      <c r="J15" s="7"/>
      <c r="K15" s="7"/>
      <c r="L15" s="7"/>
      <c r="M15" s="7"/>
      <c r="N15" s="7"/>
      <c r="O15" s="7"/>
      <c r="P15" s="7"/>
      <c r="Q15" s="7"/>
      <c r="R15" s="7"/>
      <c r="S15" s="7"/>
      <c r="T15" s="7"/>
      <c r="U15" s="7"/>
      <c r="V15" s="7"/>
    </row>
    <row r="16" spans="1:22" s="3" customFormat="1" ht="15" customHeight="1" x14ac:dyDescent="0.2">
      <c r="A16" s="305" t="s">
        <v>4</v>
      </c>
      <c r="B16" s="305"/>
      <c r="C16" s="30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405</v>
      </c>
      <c r="B18" s="307"/>
      <c r="C18" s="3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289</v>
      </c>
      <c r="C22" s="22" t="s">
        <v>613</v>
      </c>
      <c r="D22" s="290"/>
      <c r="E22" s="291"/>
      <c r="F22" s="5"/>
      <c r="G22" s="5"/>
      <c r="H22" s="5"/>
      <c r="I22" s="4"/>
      <c r="J22" s="4"/>
      <c r="K22" s="4"/>
      <c r="L22" s="4"/>
      <c r="M22" s="4"/>
      <c r="N22" s="4"/>
      <c r="O22" s="4"/>
      <c r="P22" s="4"/>
      <c r="Q22" s="4"/>
      <c r="R22" s="4"/>
      <c r="S22" s="4"/>
    </row>
    <row r="23" spans="1:22" s="3" customFormat="1" ht="83.25" customHeight="1" x14ac:dyDescent="0.2">
      <c r="A23" s="15" t="s">
        <v>61</v>
      </c>
      <c r="B23" s="18" t="s">
        <v>532</v>
      </c>
      <c r="C23" s="22" t="s">
        <v>610</v>
      </c>
      <c r="D23" s="5"/>
      <c r="E23" s="5"/>
      <c r="F23" s="5"/>
      <c r="G23" s="5"/>
      <c r="H23" s="5"/>
      <c r="I23" s="4"/>
      <c r="J23" s="4"/>
      <c r="K23" s="4"/>
      <c r="L23" s="4"/>
      <c r="M23" s="4"/>
      <c r="N23" s="4"/>
      <c r="O23" s="4"/>
      <c r="P23" s="4"/>
      <c r="Q23" s="4"/>
      <c r="R23" s="4"/>
      <c r="S23" s="4"/>
    </row>
    <row r="24" spans="1:22" s="3" customFormat="1" ht="22.5" customHeight="1" x14ac:dyDescent="0.2">
      <c r="A24" s="301"/>
      <c r="B24" s="302"/>
      <c r="C24" s="303"/>
      <c r="D24" s="5"/>
      <c r="E24" s="5"/>
      <c r="F24" s="5"/>
      <c r="G24" s="5"/>
      <c r="H24" s="5"/>
      <c r="I24" s="4"/>
      <c r="J24" s="4"/>
      <c r="K24" s="4"/>
      <c r="L24" s="4"/>
      <c r="M24" s="4"/>
      <c r="N24" s="4"/>
      <c r="O24" s="4"/>
      <c r="P24" s="4"/>
      <c r="Q24" s="4"/>
      <c r="R24" s="4"/>
      <c r="S24" s="4"/>
    </row>
    <row r="25" spans="1:22" s="3" customFormat="1" ht="58.5" customHeight="1" x14ac:dyDescent="0.2">
      <c r="A25" s="15" t="s">
        <v>60</v>
      </c>
      <c r="B25" s="22" t="s">
        <v>355</v>
      </c>
      <c r="C25" s="16" t="s">
        <v>535</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420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616</v>
      </c>
      <c r="D27" s="5"/>
      <c r="E27" s="5"/>
      <c r="F27" s="5"/>
      <c r="G27" s="5"/>
      <c r="H27" s="4"/>
      <c r="I27" s="4"/>
      <c r="J27" s="4"/>
      <c r="K27" s="4"/>
      <c r="L27" s="4"/>
      <c r="M27" s="4"/>
      <c r="N27" s="4"/>
      <c r="O27" s="4"/>
      <c r="P27" s="4"/>
      <c r="Q27" s="4"/>
      <c r="R27" s="4"/>
    </row>
    <row r="28" spans="1:22" s="3" customFormat="1" ht="42.75" customHeight="1" x14ac:dyDescent="0.2">
      <c r="A28" s="15" t="s">
        <v>56</v>
      </c>
      <c r="B28" s="22" t="s">
        <v>356</v>
      </c>
      <c r="C28" s="16" t="s">
        <v>432</v>
      </c>
      <c r="D28" s="5"/>
      <c r="E28" s="5"/>
      <c r="F28" s="5"/>
      <c r="G28" s="5"/>
      <c r="H28" s="4"/>
      <c r="I28" s="4"/>
      <c r="J28" s="4"/>
      <c r="K28" s="4"/>
      <c r="L28" s="4"/>
      <c r="M28" s="4"/>
      <c r="N28" s="4"/>
      <c r="O28" s="4"/>
      <c r="P28" s="4"/>
      <c r="Q28" s="4"/>
      <c r="R28" s="4"/>
    </row>
    <row r="29" spans="1:22" s="3" customFormat="1" ht="51.75" customHeight="1" x14ac:dyDescent="0.2">
      <c r="A29" s="15" t="s">
        <v>54</v>
      </c>
      <c r="B29" s="22" t="s">
        <v>357</v>
      </c>
      <c r="C29" s="16" t="s">
        <v>432</v>
      </c>
      <c r="D29" s="5"/>
      <c r="E29" s="5"/>
      <c r="F29" s="5"/>
      <c r="G29" s="5"/>
      <c r="H29" s="4"/>
      <c r="I29" s="4"/>
      <c r="J29" s="4"/>
      <c r="K29" s="4"/>
      <c r="L29" s="4"/>
      <c r="M29" s="4"/>
      <c r="N29" s="4"/>
      <c r="O29" s="4"/>
      <c r="P29" s="4"/>
      <c r="Q29" s="4"/>
      <c r="R29" s="4"/>
    </row>
    <row r="30" spans="1:22" s="3" customFormat="1" ht="51.75" customHeight="1" x14ac:dyDescent="0.2">
      <c r="A30" s="15" t="s">
        <v>52</v>
      </c>
      <c r="B30" s="22" t="s">
        <v>358</v>
      </c>
      <c r="C30" s="16" t="s">
        <v>432</v>
      </c>
      <c r="D30" s="5"/>
      <c r="E30" s="5"/>
      <c r="F30" s="5"/>
      <c r="G30" s="5"/>
      <c r="H30" s="4"/>
      <c r="I30" s="4"/>
      <c r="J30" s="4"/>
      <c r="K30" s="4"/>
      <c r="L30" s="4"/>
      <c r="M30" s="4"/>
      <c r="N30" s="4"/>
      <c r="O30" s="4"/>
      <c r="P30" s="4"/>
      <c r="Q30" s="4"/>
      <c r="R30" s="4"/>
    </row>
    <row r="31" spans="1:22" s="3" customFormat="1" ht="51.75" customHeight="1" x14ac:dyDescent="0.2">
      <c r="A31" s="15" t="s">
        <v>70</v>
      </c>
      <c r="B31" s="22" t="s">
        <v>359</v>
      </c>
      <c r="C31" s="16" t="s">
        <v>433</v>
      </c>
      <c r="D31" s="5"/>
      <c r="E31" s="5"/>
      <c r="F31" s="5"/>
      <c r="G31" s="5"/>
      <c r="H31" s="4"/>
      <c r="I31" s="4"/>
      <c r="J31" s="4"/>
      <c r="K31" s="4"/>
      <c r="L31" s="4"/>
      <c r="M31" s="4"/>
      <c r="N31" s="4"/>
      <c r="O31" s="4"/>
      <c r="P31" s="4"/>
      <c r="Q31" s="4"/>
      <c r="R31" s="4"/>
    </row>
    <row r="32" spans="1:22" s="3" customFormat="1" ht="51.75" customHeight="1" x14ac:dyDescent="0.2">
      <c r="A32" s="15" t="s">
        <v>68</v>
      </c>
      <c r="B32" s="22" t="s">
        <v>360</v>
      </c>
      <c r="C32" s="16" t="s">
        <v>540</v>
      </c>
      <c r="D32" s="5"/>
      <c r="E32" s="5"/>
      <c r="F32" s="5"/>
      <c r="G32" s="5"/>
      <c r="H32" s="4"/>
      <c r="I32" s="4"/>
      <c r="J32" s="4"/>
      <c r="K32" s="4"/>
      <c r="L32" s="4"/>
      <c r="M32" s="4"/>
      <c r="N32" s="4"/>
      <c r="O32" s="4"/>
      <c r="P32" s="4"/>
      <c r="Q32" s="4"/>
      <c r="R32" s="4"/>
    </row>
    <row r="33" spans="1:18" s="3" customFormat="1" ht="101.25" customHeight="1" x14ac:dyDescent="0.2">
      <c r="A33" s="15" t="s">
        <v>67</v>
      </c>
      <c r="B33" s="22" t="s">
        <v>361</v>
      </c>
      <c r="C33" s="22" t="s">
        <v>542</v>
      </c>
      <c r="D33" s="5"/>
      <c r="E33" s="5"/>
      <c r="F33" s="5"/>
      <c r="G33" s="5"/>
      <c r="H33" s="4"/>
      <c r="I33" s="4"/>
      <c r="J33" s="4"/>
      <c r="K33" s="4"/>
      <c r="L33" s="4"/>
      <c r="M33" s="4"/>
      <c r="N33" s="4"/>
      <c r="O33" s="4"/>
      <c r="P33" s="4"/>
      <c r="Q33" s="4"/>
      <c r="R33" s="4"/>
    </row>
    <row r="34" spans="1:18" ht="111" customHeight="1" x14ac:dyDescent="0.25">
      <c r="A34" s="15" t="s">
        <v>374</v>
      </c>
      <c r="B34" s="22" t="s">
        <v>362</v>
      </c>
      <c r="C34" s="16" t="s">
        <v>535</v>
      </c>
    </row>
    <row r="35" spans="1:18" ht="58.5" customHeight="1" x14ac:dyDescent="0.25">
      <c r="A35" s="15" t="s">
        <v>365</v>
      </c>
      <c r="B35" s="22" t="s">
        <v>69</v>
      </c>
      <c r="C35" s="16" t="s">
        <v>432</v>
      </c>
    </row>
    <row r="36" spans="1:18" ht="51.75" customHeight="1" x14ac:dyDescent="0.25">
      <c r="A36" s="15" t="s">
        <v>375</v>
      </c>
      <c r="B36" s="22" t="s">
        <v>363</v>
      </c>
      <c r="C36" s="16" t="s">
        <v>540</v>
      </c>
    </row>
    <row r="37" spans="1:18" ht="43.5" customHeight="1" x14ac:dyDescent="0.25">
      <c r="A37" s="15" t="s">
        <v>366</v>
      </c>
      <c r="B37" s="22" t="s">
        <v>364</v>
      </c>
      <c r="C37" s="16" t="s">
        <v>540</v>
      </c>
    </row>
    <row r="38" spans="1:18" ht="43.5" customHeight="1" x14ac:dyDescent="0.25">
      <c r="A38" s="15" t="s">
        <v>376</v>
      </c>
      <c r="B38" s="22" t="s">
        <v>208</v>
      </c>
      <c r="C38" s="16" t="s">
        <v>432</v>
      </c>
    </row>
    <row r="39" spans="1:18" ht="23.25" customHeight="1" x14ac:dyDescent="0.25">
      <c r="A39" s="301"/>
      <c r="B39" s="302"/>
      <c r="C39" s="303"/>
    </row>
    <row r="40" spans="1:18" ht="63" x14ac:dyDescent="0.25">
      <c r="A40" s="15" t="s">
        <v>367</v>
      </c>
      <c r="B40" s="22" t="s">
        <v>417</v>
      </c>
      <c r="C40" s="147"/>
    </row>
    <row r="41" spans="1:18" ht="112.5" customHeight="1" x14ac:dyDescent="0.25">
      <c r="A41" s="15" t="s">
        <v>377</v>
      </c>
      <c r="B41" s="22" t="s">
        <v>400</v>
      </c>
      <c r="C41" s="95" t="s">
        <v>535</v>
      </c>
    </row>
    <row r="42" spans="1:18" ht="79.5" customHeight="1" x14ac:dyDescent="0.25">
      <c r="A42" s="15" t="s">
        <v>368</v>
      </c>
      <c r="B42" s="22" t="s">
        <v>414</v>
      </c>
      <c r="C42" s="22" t="s">
        <v>535</v>
      </c>
    </row>
    <row r="43" spans="1:18" ht="186" customHeight="1" x14ac:dyDescent="0.25">
      <c r="A43" s="15" t="s">
        <v>380</v>
      </c>
      <c r="B43" s="22" t="s">
        <v>381</v>
      </c>
      <c r="C43" s="66" t="s">
        <v>538</v>
      </c>
    </row>
    <row r="44" spans="1:18" ht="111" customHeight="1" x14ac:dyDescent="0.25">
      <c r="A44" s="15" t="s">
        <v>369</v>
      </c>
      <c r="B44" s="22" t="s">
        <v>406</v>
      </c>
      <c r="C44" s="2" t="s">
        <v>535</v>
      </c>
    </row>
    <row r="45" spans="1:18" ht="120" customHeight="1" x14ac:dyDescent="0.25">
      <c r="A45" s="15" t="s">
        <v>401</v>
      </c>
      <c r="B45" s="22" t="s">
        <v>407</v>
      </c>
      <c r="C45" s="70" t="s">
        <v>535</v>
      </c>
    </row>
    <row r="46" spans="1:18" ht="101.25" customHeight="1" x14ac:dyDescent="0.25">
      <c r="A46" s="15" t="s">
        <v>370</v>
      </c>
      <c r="B46" s="22" t="s">
        <v>408</v>
      </c>
      <c r="C46" s="2" t="s">
        <v>535</v>
      </c>
    </row>
    <row r="47" spans="1:18" ht="18.75" customHeight="1" x14ac:dyDescent="0.25">
      <c r="A47" s="301"/>
      <c r="B47" s="302"/>
      <c r="C47" s="303"/>
    </row>
    <row r="48" spans="1:18" ht="75.75" hidden="1" customHeight="1" x14ac:dyDescent="0.25">
      <c r="A48" s="15" t="s">
        <v>402</v>
      </c>
      <c r="B48" s="22" t="s">
        <v>415</v>
      </c>
      <c r="C48" s="137" t="str">
        <f>CONCATENATE(ROUND('6.2. Паспорт фин осв ввод факт'!AB24,2)," млн.руб.")</f>
        <v>294,53 млн.руб.</v>
      </c>
      <c r="D48" s="1" t="s">
        <v>537</v>
      </c>
    </row>
    <row r="49" spans="1:4" ht="71.25" hidden="1" customHeight="1" x14ac:dyDescent="0.25">
      <c r="A49" s="15" t="s">
        <v>371</v>
      </c>
      <c r="B49" s="22" t="s">
        <v>416</v>
      </c>
      <c r="C49" s="137" t="str">
        <f>CONCATENATE(ROUND('6.2. Паспорт фин осв ввод факт'!AB30,2)," млн.руб.")</f>
        <v>249,6 млн.руб.</v>
      </c>
      <c r="D49" s="1" t="s">
        <v>537</v>
      </c>
    </row>
    <row r="50" spans="1:4" ht="75.75" customHeight="1" x14ac:dyDescent="0.25">
      <c r="A50" s="15" t="s">
        <v>402</v>
      </c>
      <c r="B50" s="22" t="s">
        <v>415</v>
      </c>
      <c r="C50" s="271">
        <f>'6.2. Паспорт фин осв ввод'!D24</f>
        <v>400.29600000000005</v>
      </c>
    </row>
    <row r="51" spans="1:4" ht="71.25" customHeight="1" x14ac:dyDescent="0.25">
      <c r="A51" s="15" t="s">
        <v>371</v>
      </c>
      <c r="B51" s="22" t="s">
        <v>416</v>
      </c>
      <c r="C51" s="271">
        <f>'6.2. Паспорт фин осв ввод'!D30</f>
        <v>333.58000000000004</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H18" zoomScale="55" zoomScaleSheetLayoutView="55" workbookViewId="0">
      <selection activeCell="M30" sqref="M30"/>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75" style="90" customWidth="1"/>
    <col min="8" max="10" width="20.5703125" style="90" customWidth="1"/>
    <col min="11" max="11" width="16" style="90" customWidth="1"/>
    <col min="12" max="12" width="20.5703125" style="90" customWidth="1"/>
    <col min="13" max="13" width="21.28515625" style="90" customWidth="1"/>
    <col min="14" max="14" width="23.85546875" style="90" customWidth="1"/>
    <col min="15" max="15" width="17.85546875" style="90" customWidth="1"/>
    <col min="16" max="16" width="23.85546875" style="90" customWidth="1"/>
    <col min="17" max="17" width="130.28515625" style="90" customWidth="1"/>
    <col min="18" max="18" width="80.42578125" style="90" customWidth="1"/>
    <col min="19" max="19" width="51.5703125" style="90" customWidth="1"/>
    <col min="20" max="16384" width="9.140625" style="9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4" customFormat="1" ht="15.75" x14ac:dyDescent="0.2">
      <c r="A5" s="78"/>
    </row>
    <row r="6" spans="1:28" s="14" customFormat="1" ht="18.75" x14ac:dyDescent="0.2">
      <c r="A6" s="316" t="s">
        <v>7</v>
      </c>
      <c r="B6" s="316"/>
      <c r="C6" s="316"/>
      <c r="D6" s="316"/>
      <c r="E6" s="316"/>
      <c r="F6" s="316"/>
      <c r="G6" s="316"/>
      <c r="H6" s="316"/>
      <c r="I6" s="316"/>
      <c r="J6" s="316"/>
      <c r="K6" s="316"/>
      <c r="L6" s="316"/>
      <c r="M6" s="316"/>
      <c r="N6" s="316"/>
      <c r="O6" s="316"/>
      <c r="P6" s="316"/>
      <c r="Q6" s="316"/>
      <c r="R6" s="316"/>
      <c r="S6" s="316"/>
      <c r="T6" s="80"/>
      <c r="U6" s="80"/>
      <c r="V6" s="80"/>
      <c r="W6" s="80"/>
      <c r="X6" s="80"/>
      <c r="Y6" s="80"/>
      <c r="Z6" s="80"/>
      <c r="AA6" s="80"/>
      <c r="AB6" s="80"/>
    </row>
    <row r="7" spans="1:28" s="14" customFormat="1" ht="18.75" x14ac:dyDescent="0.2">
      <c r="A7" s="316"/>
      <c r="B7" s="316"/>
      <c r="C7" s="316"/>
      <c r="D7" s="316"/>
      <c r="E7" s="316"/>
      <c r="F7" s="316"/>
      <c r="G7" s="316"/>
      <c r="H7" s="316"/>
      <c r="I7" s="316"/>
      <c r="J7" s="316"/>
      <c r="K7" s="316"/>
      <c r="L7" s="316"/>
      <c r="M7" s="316"/>
      <c r="N7" s="316"/>
      <c r="O7" s="316"/>
      <c r="P7" s="316"/>
      <c r="Q7" s="316"/>
      <c r="R7" s="316"/>
      <c r="S7" s="316"/>
      <c r="T7" s="80"/>
      <c r="U7" s="80"/>
      <c r="V7" s="80"/>
      <c r="W7" s="80"/>
      <c r="X7" s="80"/>
      <c r="Y7" s="80"/>
      <c r="Z7" s="80"/>
      <c r="AA7" s="80"/>
      <c r="AB7" s="80"/>
    </row>
    <row r="8" spans="1:28" s="14" customFormat="1" ht="18.75" x14ac:dyDescent="0.2">
      <c r="A8" s="311" t="str">
        <f>'1. паспорт местоположение'!A9:C9</f>
        <v xml:space="preserve">Акционерное общество "Западная энергетическая компания" </v>
      </c>
      <c r="B8" s="311"/>
      <c r="C8" s="311"/>
      <c r="D8" s="311"/>
      <c r="E8" s="311"/>
      <c r="F8" s="311"/>
      <c r="G8" s="311"/>
      <c r="H8" s="311"/>
      <c r="I8" s="311"/>
      <c r="J8" s="311"/>
      <c r="K8" s="311"/>
      <c r="L8" s="311"/>
      <c r="M8" s="311"/>
      <c r="N8" s="311"/>
      <c r="O8" s="311"/>
      <c r="P8" s="311"/>
      <c r="Q8" s="311"/>
      <c r="R8" s="311"/>
      <c r="S8" s="311"/>
      <c r="T8" s="80"/>
      <c r="U8" s="80"/>
      <c r="V8" s="80"/>
      <c r="W8" s="80"/>
      <c r="X8" s="80"/>
      <c r="Y8" s="80"/>
      <c r="Z8" s="80"/>
      <c r="AA8" s="80"/>
      <c r="AB8" s="80"/>
    </row>
    <row r="9" spans="1:28" s="14" customFormat="1" ht="18.75" x14ac:dyDescent="0.2">
      <c r="A9" s="312" t="s">
        <v>6</v>
      </c>
      <c r="B9" s="312"/>
      <c r="C9" s="312"/>
      <c r="D9" s="312"/>
      <c r="E9" s="312"/>
      <c r="F9" s="312"/>
      <c r="G9" s="312"/>
      <c r="H9" s="312"/>
      <c r="I9" s="312"/>
      <c r="J9" s="312"/>
      <c r="K9" s="312"/>
      <c r="L9" s="312"/>
      <c r="M9" s="312"/>
      <c r="N9" s="312"/>
      <c r="O9" s="312"/>
      <c r="P9" s="312"/>
      <c r="Q9" s="312"/>
      <c r="R9" s="312"/>
      <c r="S9" s="312"/>
      <c r="T9" s="80"/>
      <c r="U9" s="80"/>
      <c r="V9" s="80"/>
      <c r="W9" s="80"/>
      <c r="X9" s="80"/>
      <c r="Y9" s="80"/>
      <c r="Z9" s="80"/>
      <c r="AA9" s="80"/>
      <c r="AB9" s="80"/>
    </row>
    <row r="10" spans="1:28" s="14" customFormat="1" ht="18.75" x14ac:dyDescent="0.2">
      <c r="A10" s="316"/>
      <c r="B10" s="316"/>
      <c r="C10" s="316"/>
      <c r="D10" s="316"/>
      <c r="E10" s="316"/>
      <c r="F10" s="316"/>
      <c r="G10" s="316"/>
      <c r="H10" s="316"/>
      <c r="I10" s="316"/>
      <c r="J10" s="316"/>
      <c r="K10" s="316"/>
      <c r="L10" s="316"/>
      <c r="M10" s="316"/>
      <c r="N10" s="316"/>
      <c r="O10" s="316"/>
      <c r="P10" s="316"/>
      <c r="Q10" s="316"/>
      <c r="R10" s="316"/>
      <c r="S10" s="316"/>
      <c r="T10" s="80"/>
      <c r="U10" s="80"/>
      <c r="V10" s="80"/>
      <c r="W10" s="80"/>
      <c r="X10" s="80"/>
      <c r="Y10" s="80"/>
      <c r="Z10" s="80"/>
      <c r="AA10" s="80"/>
      <c r="AB10" s="80"/>
    </row>
    <row r="11" spans="1:28" s="14" customFormat="1" ht="18.75" x14ac:dyDescent="0.2">
      <c r="A11" s="311" t="str">
        <f>'1. паспорт местоположение'!A12:C12</f>
        <v>О 24-03</v>
      </c>
      <c r="B11" s="311"/>
      <c r="C11" s="311"/>
      <c r="D11" s="311"/>
      <c r="E11" s="311"/>
      <c r="F11" s="311"/>
      <c r="G11" s="311"/>
      <c r="H11" s="311"/>
      <c r="I11" s="311"/>
      <c r="J11" s="311"/>
      <c r="K11" s="311"/>
      <c r="L11" s="311"/>
      <c r="M11" s="311"/>
      <c r="N11" s="311"/>
      <c r="O11" s="311"/>
      <c r="P11" s="311"/>
      <c r="Q11" s="311"/>
      <c r="R11" s="311"/>
      <c r="S11" s="311"/>
      <c r="T11" s="80"/>
      <c r="U11" s="80"/>
      <c r="V11" s="80"/>
      <c r="W11" s="80"/>
      <c r="X11" s="80"/>
      <c r="Y11" s="80"/>
      <c r="Z11" s="80"/>
      <c r="AA11" s="80"/>
      <c r="AB11" s="80"/>
    </row>
    <row r="12" spans="1:28" s="14" customFormat="1" ht="18.75" x14ac:dyDescent="0.2">
      <c r="A12" s="312" t="s">
        <v>5</v>
      </c>
      <c r="B12" s="312"/>
      <c r="C12" s="312"/>
      <c r="D12" s="312"/>
      <c r="E12" s="312"/>
      <c r="F12" s="312"/>
      <c r="G12" s="312"/>
      <c r="H12" s="312"/>
      <c r="I12" s="312"/>
      <c r="J12" s="312"/>
      <c r="K12" s="312"/>
      <c r="L12" s="312"/>
      <c r="M12" s="312"/>
      <c r="N12" s="312"/>
      <c r="O12" s="312"/>
      <c r="P12" s="312"/>
      <c r="Q12" s="312"/>
      <c r="R12" s="312"/>
      <c r="S12" s="312"/>
      <c r="T12" s="80"/>
      <c r="U12" s="80"/>
      <c r="V12" s="80"/>
      <c r="W12" s="80"/>
      <c r="X12" s="80"/>
      <c r="Y12" s="80"/>
      <c r="Z12" s="80"/>
      <c r="AA12" s="80"/>
      <c r="AB12" s="80"/>
    </row>
    <row r="13" spans="1:28" s="14"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81"/>
      <c r="U13" s="81"/>
      <c r="V13" s="81"/>
      <c r="W13" s="81"/>
      <c r="X13" s="81"/>
      <c r="Y13" s="81"/>
      <c r="Z13" s="81"/>
      <c r="AA13" s="81"/>
      <c r="AB13" s="81"/>
    </row>
    <row r="14" spans="1:28" s="79" customFormat="1" ht="15.75" x14ac:dyDescent="0.2">
      <c r="A14"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4" s="311"/>
      <c r="C14" s="311"/>
      <c r="D14" s="311"/>
      <c r="E14" s="311"/>
      <c r="F14" s="311"/>
      <c r="G14" s="311"/>
      <c r="H14" s="311"/>
      <c r="I14" s="311"/>
      <c r="J14" s="311"/>
      <c r="K14" s="311"/>
      <c r="L14" s="311"/>
      <c r="M14" s="311"/>
      <c r="N14" s="311"/>
      <c r="O14" s="311"/>
      <c r="P14" s="311"/>
      <c r="Q14" s="311"/>
      <c r="R14" s="311"/>
      <c r="S14" s="311"/>
      <c r="T14" s="82"/>
      <c r="U14" s="82"/>
      <c r="V14" s="82"/>
      <c r="W14" s="82"/>
      <c r="X14" s="82"/>
      <c r="Y14" s="82"/>
      <c r="Z14" s="82"/>
      <c r="AA14" s="82"/>
      <c r="AB14" s="82"/>
    </row>
    <row r="15" spans="1:28" s="79" customFormat="1" ht="15" customHeight="1" x14ac:dyDescent="0.2">
      <c r="A15" s="312" t="s">
        <v>4</v>
      </c>
      <c r="B15" s="312"/>
      <c r="C15" s="312"/>
      <c r="D15" s="312"/>
      <c r="E15" s="312"/>
      <c r="F15" s="312"/>
      <c r="G15" s="312"/>
      <c r="H15" s="312"/>
      <c r="I15" s="312"/>
      <c r="J15" s="312"/>
      <c r="K15" s="312"/>
      <c r="L15" s="312"/>
      <c r="M15" s="312"/>
      <c r="N15" s="312"/>
      <c r="O15" s="312"/>
      <c r="P15" s="312"/>
      <c r="Q15" s="312"/>
      <c r="R15" s="312"/>
      <c r="S15" s="312"/>
      <c r="T15" s="83"/>
      <c r="U15" s="83"/>
      <c r="V15" s="83"/>
      <c r="W15" s="83"/>
      <c r="X15" s="83"/>
      <c r="Y15" s="83"/>
      <c r="Z15" s="83"/>
      <c r="AA15" s="83"/>
      <c r="AB15" s="83"/>
    </row>
    <row r="16" spans="1:28" s="79"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81"/>
      <c r="U16" s="81"/>
      <c r="V16" s="81"/>
      <c r="W16" s="81"/>
      <c r="X16" s="81"/>
      <c r="Y16" s="81"/>
    </row>
    <row r="17" spans="1:28" s="79" customFormat="1" ht="45.75" customHeight="1" x14ac:dyDescent="0.2">
      <c r="A17" s="314" t="s">
        <v>379</v>
      </c>
      <c r="B17" s="314"/>
      <c r="C17" s="314"/>
      <c r="D17" s="314"/>
      <c r="E17" s="314"/>
      <c r="F17" s="314"/>
      <c r="G17" s="314"/>
      <c r="H17" s="314"/>
      <c r="I17" s="314"/>
      <c r="J17" s="314"/>
      <c r="K17" s="314"/>
      <c r="L17" s="314"/>
      <c r="M17" s="314"/>
      <c r="N17" s="314"/>
      <c r="O17" s="314"/>
      <c r="P17" s="314"/>
      <c r="Q17" s="314"/>
      <c r="R17" s="314"/>
      <c r="S17" s="314"/>
      <c r="T17" s="84"/>
      <c r="U17" s="84"/>
      <c r="V17" s="84"/>
      <c r="W17" s="84"/>
      <c r="X17" s="84"/>
      <c r="Y17" s="84"/>
      <c r="Z17" s="84"/>
      <c r="AA17" s="84"/>
      <c r="AB17" s="84"/>
    </row>
    <row r="18" spans="1:28" s="79"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81"/>
      <c r="U18" s="81"/>
      <c r="V18" s="81"/>
      <c r="W18" s="81"/>
      <c r="X18" s="81"/>
      <c r="Y18" s="81"/>
    </row>
    <row r="19" spans="1:28" s="79" customFormat="1" ht="54" customHeight="1" x14ac:dyDescent="0.2">
      <c r="A19" s="317" t="s">
        <v>3</v>
      </c>
      <c r="B19" s="317" t="s">
        <v>94</v>
      </c>
      <c r="C19" s="318" t="s">
        <v>301</v>
      </c>
      <c r="D19" s="317" t="s">
        <v>300</v>
      </c>
      <c r="E19" s="317" t="s">
        <v>93</v>
      </c>
      <c r="F19" s="317" t="s">
        <v>92</v>
      </c>
      <c r="G19" s="317" t="s">
        <v>296</v>
      </c>
      <c r="H19" s="317" t="s">
        <v>91</v>
      </c>
      <c r="I19" s="317" t="s">
        <v>90</v>
      </c>
      <c r="J19" s="317" t="s">
        <v>89</v>
      </c>
      <c r="K19" s="317" t="s">
        <v>88</v>
      </c>
      <c r="L19" s="317" t="s">
        <v>87</v>
      </c>
      <c r="M19" s="317" t="s">
        <v>86</v>
      </c>
      <c r="N19" s="317" t="s">
        <v>85</v>
      </c>
      <c r="O19" s="317" t="s">
        <v>84</v>
      </c>
      <c r="P19" s="317" t="s">
        <v>83</v>
      </c>
      <c r="Q19" s="317" t="s">
        <v>299</v>
      </c>
      <c r="R19" s="317"/>
      <c r="S19" s="320" t="s">
        <v>551</v>
      </c>
      <c r="T19" s="81"/>
      <c r="U19" s="81"/>
      <c r="V19" s="81"/>
      <c r="W19" s="81"/>
      <c r="X19" s="81"/>
      <c r="Y19" s="81"/>
    </row>
    <row r="20" spans="1:28" s="79" customFormat="1" ht="180.75" customHeight="1" x14ac:dyDescent="0.2">
      <c r="A20" s="317"/>
      <c r="B20" s="317"/>
      <c r="C20" s="319"/>
      <c r="D20" s="317"/>
      <c r="E20" s="317"/>
      <c r="F20" s="317"/>
      <c r="G20" s="317"/>
      <c r="H20" s="317"/>
      <c r="I20" s="317"/>
      <c r="J20" s="317"/>
      <c r="K20" s="317"/>
      <c r="L20" s="317"/>
      <c r="M20" s="317"/>
      <c r="N20" s="317"/>
      <c r="O20" s="317"/>
      <c r="P20" s="317"/>
      <c r="Q20" s="85" t="s">
        <v>297</v>
      </c>
      <c r="R20" s="86" t="s">
        <v>298</v>
      </c>
      <c r="S20" s="320"/>
      <c r="T20" s="81"/>
      <c r="U20" s="81"/>
      <c r="V20" s="81"/>
      <c r="W20" s="81"/>
      <c r="X20" s="81"/>
      <c r="Y20" s="81"/>
    </row>
    <row r="21" spans="1:28" s="79" customFormat="1" ht="18.75" x14ac:dyDescent="0.2">
      <c r="A21" s="85">
        <v>1</v>
      </c>
      <c r="B21" s="87">
        <v>2</v>
      </c>
      <c r="C21" s="85">
        <v>3</v>
      </c>
      <c r="D21" s="87">
        <v>4</v>
      </c>
      <c r="E21" s="85">
        <v>5</v>
      </c>
      <c r="F21" s="87">
        <v>6</v>
      </c>
      <c r="G21" s="85">
        <v>7</v>
      </c>
      <c r="H21" s="87">
        <v>8</v>
      </c>
      <c r="I21" s="85">
        <v>9</v>
      </c>
      <c r="J21" s="87">
        <v>10</v>
      </c>
      <c r="K21" s="85">
        <v>11</v>
      </c>
      <c r="L21" s="87">
        <v>12</v>
      </c>
      <c r="M21" s="85">
        <v>13</v>
      </c>
      <c r="N21" s="87">
        <v>14</v>
      </c>
      <c r="O21" s="85">
        <v>15</v>
      </c>
      <c r="P21" s="87">
        <v>16</v>
      </c>
      <c r="Q21" s="85">
        <v>17</v>
      </c>
      <c r="R21" s="87">
        <v>18</v>
      </c>
      <c r="S21" s="85">
        <v>19</v>
      </c>
      <c r="T21" s="81"/>
      <c r="U21" s="81"/>
      <c r="V21" s="81"/>
      <c r="W21" s="81"/>
      <c r="X21" s="81"/>
      <c r="Y21" s="81"/>
    </row>
    <row r="22" spans="1:28" s="79" customFormat="1" ht="24" customHeight="1" x14ac:dyDescent="0.2">
      <c r="A22" s="150" t="s">
        <v>535</v>
      </c>
      <c r="B22" s="150" t="s">
        <v>535</v>
      </c>
      <c r="C22" s="150" t="s">
        <v>535</v>
      </c>
      <c r="D22" s="150" t="s">
        <v>535</v>
      </c>
      <c r="E22" s="150" t="s">
        <v>535</v>
      </c>
      <c r="F22" s="150" t="s">
        <v>535</v>
      </c>
      <c r="G22" s="150" t="s">
        <v>535</v>
      </c>
      <c r="H22" s="150" t="s">
        <v>535</v>
      </c>
      <c r="I22" s="150" t="s">
        <v>535</v>
      </c>
      <c r="J22" s="150" t="s">
        <v>535</v>
      </c>
      <c r="K22" s="150" t="s">
        <v>535</v>
      </c>
      <c r="L22" s="150" t="s">
        <v>535</v>
      </c>
      <c r="M22" s="150" t="s">
        <v>535</v>
      </c>
      <c r="N22" s="150" t="s">
        <v>535</v>
      </c>
      <c r="O22" s="150" t="s">
        <v>535</v>
      </c>
      <c r="P22" s="150" t="s">
        <v>535</v>
      </c>
      <c r="Q22" s="150" t="s">
        <v>535</v>
      </c>
      <c r="R22" s="150" t="s">
        <v>535</v>
      </c>
      <c r="S22" s="150" t="s">
        <v>535</v>
      </c>
      <c r="T22" s="81"/>
      <c r="U22" s="81"/>
      <c r="V22" s="81"/>
      <c r="W22" s="81"/>
      <c r="X22" s="81"/>
      <c r="Y22" s="8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honeticPr fontId="77" type="noConversion"/>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0" zoomScale="80" zoomScaleNormal="60" zoomScaleSheetLayoutView="80" workbookViewId="0">
      <selection activeCell="H25" sqref="H25"/>
    </sheetView>
  </sheetViews>
  <sheetFormatPr defaultColWidth="10.7109375" defaultRowHeight="15.75" x14ac:dyDescent="0.25"/>
  <cols>
    <col min="1" max="1" width="9.5703125" style="26" customWidth="1"/>
    <col min="2" max="2" width="15.7109375" style="26" customWidth="1"/>
    <col min="3" max="3" width="20.5703125" style="26" customWidth="1"/>
    <col min="4" max="4" width="20.140625" style="26" customWidth="1"/>
    <col min="5" max="5" width="12" style="26" customWidth="1"/>
    <col min="6" max="6" width="13.28515625" style="26" customWidth="1"/>
    <col min="7" max="7" width="8.7109375" style="26" customWidth="1"/>
    <col min="8" max="8" width="13"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4" customFormat="1" x14ac:dyDescent="0.2">
      <c r="A7" s="78"/>
    </row>
    <row r="8" spans="1:20" s="14" customFormat="1" ht="18.75" x14ac:dyDescent="0.2">
      <c r="A8" s="316" t="s">
        <v>7</v>
      </c>
      <c r="B8" s="316"/>
      <c r="C8" s="316"/>
      <c r="D8" s="316"/>
      <c r="E8" s="316"/>
      <c r="F8" s="316"/>
      <c r="G8" s="316"/>
      <c r="H8" s="316"/>
      <c r="I8" s="316"/>
      <c r="J8" s="316"/>
      <c r="K8" s="316"/>
      <c r="L8" s="316"/>
      <c r="M8" s="316"/>
      <c r="N8" s="316"/>
      <c r="O8" s="316"/>
      <c r="P8" s="316"/>
      <c r="Q8" s="316"/>
      <c r="R8" s="316"/>
      <c r="S8" s="316"/>
      <c r="T8" s="316"/>
    </row>
    <row r="9" spans="1:20" s="14"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4" customFormat="1" ht="18.75" customHeight="1" x14ac:dyDescent="0.2">
      <c r="A10" s="311" t="str">
        <f>'1. паспорт местоположение'!A9:C9</f>
        <v xml:space="preserve">Акционерное общество "Западная энергетическая компания" </v>
      </c>
      <c r="B10" s="311"/>
      <c r="C10" s="311"/>
      <c r="D10" s="311"/>
      <c r="E10" s="311"/>
      <c r="F10" s="311"/>
      <c r="G10" s="311"/>
      <c r="H10" s="311"/>
      <c r="I10" s="311"/>
      <c r="J10" s="311"/>
      <c r="K10" s="311"/>
      <c r="L10" s="311"/>
      <c r="M10" s="311"/>
      <c r="N10" s="311"/>
      <c r="O10" s="311"/>
      <c r="P10" s="311"/>
      <c r="Q10" s="311"/>
      <c r="R10" s="311"/>
      <c r="S10" s="311"/>
      <c r="T10" s="311"/>
    </row>
    <row r="11" spans="1:20" s="14" customFormat="1" ht="18.75" customHeight="1" x14ac:dyDescent="0.2">
      <c r="A11" s="312" t="s">
        <v>6</v>
      </c>
      <c r="B11" s="312"/>
      <c r="C11" s="312"/>
      <c r="D11" s="312"/>
      <c r="E11" s="312"/>
      <c r="F11" s="312"/>
      <c r="G11" s="312"/>
      <c r="H11" s="312"/>
      <c r="I11" s="312"/>
      <c r="J11" s="312"/>
      <c r="K11" s="312"/>
      <c r="L11" s="312"/>
      <c r="M11" s="312"/>
      <c r="N11" s="312"/>
      <c r="O11" s="312"/>
      <c r="P11" s="312"/>
      <c r="Q11" s="312"/>
      <c r="R11" s="312"/>
      <c r="S11" s="312"/>
      <c r="T11" s="312"/>
    </row>
    <row r="12" spans="1:20" s="14"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4" customFormat="1" ht="18.75" customHeight="1" x14ac:dyDescent="0.2">
      <c r="A13" s="311" t="str">
        <f>'1. паспорт местоположение'!A12:C12</f>
        <v>О 24-03</v>
      </c>
      <c r="B13" s="311"/>
      <c r="C13" s="311"/>
      <c r="D13" s="311"/>
      <c r="E13" s="311"/>
      <c r="F13" s="311"/>
      <c r="G13" s="311"/>
      <c r="H13" s="311"/>
      <c r="I13" s="311"/>
      <c r="J13" s="311"/>
      <c r="K13" s="311"/>
      <c r="L13" s="311"/>
      <c r="M13" s="311"/>
      <c r="N13" s="311"/>
      <c r="O13" s="311"/>
      <c r="P13" s="311"/>
      <c r="Q13" s="311"/>
      <c r="R13" s="311"/>
      <c r="S13" s="311"/>
      <c r="T13" s="311"/>
    </row>
    <row r="14" spans="1:20" s="14" customFormat="1" ht="18.75" customHeight="1" x14ac:dyDescent="0.2">
      <c r="A14" s="312" t="s">
        <v>5</v>
      </c>
      <c r="B14" s="312"/>
      <c r="C14" s="312"/>
      <c r="D14" s="312"/>
      <c r="E14" s="312"/>
      <c r="F14" s="312"/>
      <c r="G14" s="312"/>
      <c r="H14" s="312"/>
      <c r="I14" s="312"/>
      <c r="J14" s="312"/>
      <c r="K14" s="312"/>
      <c r="L14" s="312"/>
      <c r="M14" s="312"/>
      <c r="N14" s="312"/>
      <c r="O14" s="312"/>
      <c r="P14" s="312"/>
      <c r="Q14" s="312"/>
      <c r="R14" s="312"/>
      <c r="S14" s="312"/>
      <c r="T14" s="312"/>
    </row>
    <row r="15" spans="1:20" s="14"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79" customFormat="1" x14ac:dyDescent="0.2">
      <c r="A16"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6" s="311"/>
      <c r="C16" s="311"/>
      <c r="D16" s="311"/>
      <c r="E16" s="311"/>
      <c r="F16" s="311"/>
      <c r="G16" s="311"/>
      <c r="H16" s="311"/>
      <c r="I16" s="311"/>
      <c r="J16" s="311"/>
      <c r="K16" s="311"/>
      <c r="L16" s="311"/>
      <c r="M16" s="311"/>
      <c r="N16" s="311"/>
      <c r="O16" s="311"/>
      <c r="P16" s="311"/>
      <c r="Q16" s="311"/>
      <c r="R16" s="311"/>
      <c r="S16" s="311"/>
      <c r="T16" s="311"/>
    </row>
    <row r="17" spans="1:113" s="79" customFormat="1" ht="15" customHeight="1" x14ac:dyDescent="0.2">
      <c r="A17" s="312" t="s">
        <v>4</v>
      </c>
      <c r="B17" s="312"/>
      <c r="C17" s="312"/>
      <c r="D17" s="312"/>
      <c r="E17" s="312"/>
      <c r="F17" s="312"/>
      <c r="G17" s="312"/>
      <c r="H17" s="312"/>
      <c r="I17" s="312"/>
      <c r="J17" s="312"/>
      <c r="K17" s="312"/>
      <c r="L17" s="312"/>
      <c r="M17" s="312"/>
      <c r="N17" s="312"/>
      <c r="O17" s="312"/>
      <c r="P17" s="312"/>
      <c r="Q17" s="312"/>
      <c r="R17" s="312"/>
      <c r="S17" s="312"/>
      <c r="T17" s="312"/>
    </row>
    <row r="18" spans="1:113" s="79"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79" customFormat="1" ht="15" customHeight="1" x14ac:dyDescent="0.2">
      <c r="A19" s="324" t="s">
        <v>384</v>
      </c>
      <c r="B19" s="324"/>
      <c r="C19" s="324"/>
      <c r="D19" s="324"/>
      <c r="E19" s="324"/>
      <c r="F19" s="324"/>
      <c r="G19" s="324"/>
      <c r="H19" s="324"/>
      <c r="I19" s="324"/>
      <c r="J19" s="324"/>
      <c r="K19" s="324"/>
      <c r="L19" s="324"/>
      <c r="M19" s="324"/>
      <c r="N19" s="324"/>
      <c r="O19" s="324"/>
      <c r="P19" s="324"/>
      <c r="Q19" s="324"/>
      <c r="R19" s="324"/>
      <c r="S19" s="324"/>
      <c r="T19" s="324"/>
    </row>
    <row r="20" spans="1:113" s="2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3</v>
      </c>
      <c r="B21" s="329" t="s">
        <v>611</v>
      </c>
      <c r="C21" s="330"/>
      <c r="D21" s="333" t="s">
        <v>116</v>
      </c>
      <c r="E21" s="329" t="s">
        <v>412</v>
      </c>
      <c r="F21" s="330"/>
      <c r="G21" s="329" t="s">
        <v>238</v>
      </c>
      <c r="H21" s="330"/>
      <c r="I21" s="329" t="s">
        <v>115</v>
      </c>
      <c r="J21" s="330"/>
      <c r="K21" s="333" t="s">
        <v>114</v>
      </c>
      <c r="L21" s="329" t="s">
        <v>113</v>
      </c>
      <c r="M21" s="330"/>
      <c r="N21" s="329" t="s">
        <v>439</v>
      </c>
      <c r="O21" s="330"/>
      <c r="P21" s="333" t="s">
        <v>112</v>
      </c>
      <c r="Q21" s="321" t="s">
        <v>111</v>
      </c>
      <c r="R21" s="322"/>
      <c r="S21" s="321" t="s">
        <v>110</v>
      </c>
      <c r="T21" s="323"/>
    </row>
    <row r="22" spans="1:113" ht="204.75" customHeight="1" x14ac:dyDescent="0.25">
      <c r="A22" s="327"/>
      <c r="B22" s="331"/>
      <c r="C22" s="332"/>
      <c r="D22" s="336"/>
      <c r="E22" s="331"/>
      <c r="F22" s="332"/>
      <c r="G22" s="331"/>
      <c r="H22" s="332"/>
      <c r="I22" s="331"/>
      <c r="J22" s="332"/>
      <c r="K22" s="334"/>
      <c r="L22" s="331"/>
      <c r="M22" s="332"/>
      <c r="N22" s="331"/>
      <c r="O22" s="332"/>
      <c r="P22" s="334"/>
      <c r="Q22" s="54" t="s">
        <v>109</v>
      </c>
      <c r="R22" s="54" t="s">
        <v>383</v>
      </c>
      <c r="S22" s="54" t="s">
        <v>108</v>
      </c>
      <c r="T22" s="54" t="s">
        <v>107</v>
      </c>
    </row>
    <row r="23" spans="1:113" ht="51.75" customHeight="1" x14ac:dyDescent="0.25">
      <c r="A23" s="328"/>
      <c r="B23" s="54" t="s">
        <v>105</v>
      </c>
      <c r="C23" s="54" t="s">
        <v>106</v>
      </c>
      <c r="D23" s="334"/>
      <c r="E23" s="54" t="s">
        <v>105</v>
      </c>
      <c r="F23" s="54" t="s">
        <v>106</v>
      </c>
      <c r="G23" s="54" t="s">
        <v>105</v>
      </c>
      <c r="H23" s="54" t="s">
        <v>106</v>
      </c>
      <c r="I23" s="54" t="s">
        <v>105</v>
      </c>
      <c r="J23" s="54" t="s">
        <v>106</v>
      </c>
      <c r="K23" s="54" t="s">
        <v>105</v>
      </c>
      <c r="L23" s="54" t="s">
        <v>105</v>
      </c>
      <c r="M23" s="54" t="s">
        <v>106</v>
      </c>
      <c r="N23" s="54" t="s">
        <v>105</v>
      </c>
      <c r="O23" s="54" t="s">
        <v>106</v>
      </c>
      <c r="P23" s="77"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8.25" customHeight="1" x14ac:dyDescent="0.25">
      <c r="A25" s="67">
        <v>1</v>
      </c>
      <c r="B25" s="272" t="s">
        <v>622</v>
      </c>
      <c r="C25" s="272" t="s">
        <v>622</v>
      </c>
      <c r="D25" s="272" t="s">
        <v>619</v>
      </c>
      <c r="E25" s="67"/>
      <c r="F25" s="67" t="s">
        <v>621</v>
      </c>
      <c r="G25" s="272" t="s">
        <v>620</v>
      </c>
      <c r="H25" s="272" t="s">
        <v>620</v>
      </c>
      <c r="I25" s="67"/>
      <c r="J25" s="68" t="s">
        <v>623</v>
      </c>
      <c r="K25" s="67">
        <v>2009</v>
      </c>
      <c r="L25" s="67">
        <v>110</v>
      </c>
      <c r="M25" s="67">
        <v>100</v>
      </c>
      <c r="N25" s="67"/>
      <c r="O25" s="67"/>
      <c r="P25" s="67"/>
      <c r="Q25" s="67"/>
      <c r="R25" s="67"/>
      <c r="S25" s="67"/>
      <c r="T25" s="67"/>
    </row>
    <row r="26" spans="1:113" s="30" customFormat="1" ht="12.75" x14ac:dyDescent="0.2"/>
    <row r="27" spans="1:113" s="30" customFormat="1" x14ac:dyDescent="0.25">
      <c r="B27" s="26" t="s">
        <v>104</v>
      </c>
      <c r="C27" s="26"/>
      <c r="D27" s="26"/>
      <c r="E27" s="26"/>
      <c r="F27" s="26"/>
      <c r="G27" s="26"/>
      <c r="H27" s="26"/>
      <c r="I27" s="26"/>
      <c r="J27" s="26"/>
      <c r="K27" s="26"/>
      <c r="L27" s="26"/>
      <c r="M27" s="26"/>
      <c r="N27" s="26"/>
      <c r="O27" s="26"/>
      <c r="P27" s="26"/>
      <c r="Q27" s="26"/>
      <c r="R27" s="26"/>
    </row>
    <row r="28" spans="1:113" x14ac:dyDescent="0.25">
      <c r="B28" s="335" t="s">
        <v>418</v>
      </c>
      <c r="C28" s="335"/>
      <c r="D28" s="335"/>
      <c r="E28" s="335"/>
      <c r="F28" s="335"/>
      <c r="G28" s="335"/>
      <c r="H28" s="335"/>
      <c r="I28" s="335"/>
      <c r="J28" s="335"/>
      <c r="K28" s="335"/>
      <c r="L28" s="335"/>
      <c r="M28" s="335"/>
      <c r="N28" s="335"/>
      <c r="O28" s="335"/>
      <c r="P28" s="335"/>
      <c r="Q28" s="335"/>
      <c r="R28" s="335"/>
    </row>
    <row r="30" spans="1:113" x14ac:dyDescent="0.25">
      <c r="B30" s="28" t="s">
        <v>382</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103</v>
      </c>
      <c r="C31" s="28"/>
      <c r="D31" s="28"/>
      <c r="E31" s="28"/>
      <c r="H31" s="28"/>
      <c r="I31" s="28"/>
      <c r="J31" s="28"/>
      <c r="K31" s="28"/>
      <c r="L31" s="28"/>
      <c r="M31" s="28"/>
      <c r="N31" s="28"/>
      <c r="O31" s="28"/>
      <c r="P31" s="28"/>
      <c r="Q31" s="28"/>
      <c r="R31" s="28"/>
    </row>
    <row r="32" spans="1:113" x14ac:dyDescent="0.25">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77"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3" zoomScale="80" zoomScaleSheetLayoutView="80" workbookViewId="0">
      <selection activeCell="A25" sqref="A25:XFD26"/>
    </sheetView>
  </sheetViews>
  <sheetFormatPr defaultColWidth="10.7109375" defaultRowHeight="15.75" x14ac:dyDescent="0.25"/>
  <cols>
    <col min="1" max="1" width="10.7109375" style="26"/>
    <col min="2" max="2" width="15.7109375" style="26" customWidth="1"/>
    <col min="3" max="3" width="18.140625" style="26" customWidth="1"/>
    <col min="4" max="4" width="11.5703125" style="26" customWidth="1"/>
    <col min="5" max="5" width="17.71093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10.5703125" style="26" customWidth="1"/>
    <col min="13" max="13" width="9.4257812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78"/>
    </row>
    <row r="5" spans="1:27" s="14"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4" customFormat="1" x14ac:dyDescent="0.2">
      <c r="A6" s="76"/>
      <c r="B6" s="76"/>
      <c r="C6" s="76"/>
      <c r="D6" s="76"/>
      <c r="E6" s="76"/>
      <c r="F6" s="76"/>
      <c r="G6" s="76"/>
      <c r="H6" s="76"/>
      <c r="I6" s="76"/>
      <c r="J6" s="76"/>
      <c r="K6" s="76"/>
      <c r="L6" s="76"/>
      <c r="M6" s="76"/>
      <c r="N6" s="76"/>
      <c r="O6" s="76"/>
      <c r="P6" s="76"/>
      <c r="Q6" s="76"/>
      <c r="R6" s="76"/>
      <c r="S6" s="76"/>
      <c r="T6" s="76"/>
    </row>
    <row r="7" spans="1:27" s="14" customFormat="1" ht="18.75" x14ac:dyDescent="0.2">
      <c r="E7" s="316" t="s">
        <v>7</v>
      </c>
      <c r="F7" s="316"/>
      <c r="G7" s="316"/>
      <c r="H7" s="316"/>
      <c r="I7" s="316"/>
      <c r="J7" s="316"/>
      <c r="K7" s="316"/>
      <c r="L7" s="316"/>
      <c r="M7" s="316"/>
      <c r="N7" s="316"/>
      <c r="O7" s="316"/>
      <c r="P7" s="316"/>
      <c r="Q7" s="316"/>
      <c r="R7" s="316"/>
      <c r="S7" s="316"/>
      <c r="T7" s="316"/>
      <c r="U7" s="316"/>
      <c r="V7" s="316"/>
      <c r="W7" s="316"/>
      <c r="X7" s="316"/>
      <c r="Y7" s="316"/>
    </row>
    <row r="8" spans="1:27" s="14" customFormat="1" ht="18.75" x14ac:dyDescent="0.2">
      <c r="E8" s="91"/>
      <c r="F8" s="91"/>
      <c r="G8" s="91"/>
      <c r="H8" s="91"/>
      <c r="I8" s="91"/>
      <c r="J8" s="91"/>
      <c r="K8" s="91"/>
      <c r="L8" s="91"/>
      <c r="M8" s="91"/>
      <c r="N8" s="91"/>
      <c r="O8" s="91"/>
      <c r="P8" s="91"/>
      <c r="Q8" s="91"/>
      <c r="R8" s="91"/>
      <c r="S8" s="80"/>
      <c r="T8" s="80"/>
      <c r="U8" s="80"/>
      <c r="V8" s="80"/>
      <c r="W8" s="80"/>
    </row>
    <row r="9" spans="1:27" s="14" customFormat="1" ht="18.75" customHeight="1" x14ac:dyDescent="0.2">
      <c r="E9" s="311" t="str">
        <f>'1. паспорт местоположение'!A9</f>
        <v xml:space="preserve">Акционерное общество "Западная энергетическая компания" </v>
      </c>
      <c r="F9" s="311"/>
      <c r="G9" s="311"/>
      <c r="H9" s="311"/>
      <c r="I9" s="311"/>
      <c r="J9" s="311"/>
      <c r="K9" s="311"/>
      <c r="L9" s="311"/>
      <c r="M9" s="311"/>
      <c r="N9" s="311"/>
      <c r="O9" s="311"/>
      <c r="P9" s="311"/>
      <c r="Q9" s="311"/>
      <c r="R9" s="311"/>
      <c r="S9" s="311"/>
      <c r="T9" s="311"/>
      <c r="U9" s="311"/>
      <c r="V9" s="311"/>
      <c r="W9" s="311"/>
      <c r="X9" s="311"/>
      <c r="Y9" s="311"/>
    </row>
    <row r="10" spans="1:27" s="14" customFormat="1" ht="18.75" customHeight="1" x14ac:dyDescent="0.2">
      <c r="E10" s="312" t="s">
        <v>6</v>
      </c>
      <c r="F10" s="312"/>
      <c r="G10" s="312"/>
      <c r="H10" s="312"/>
      <c r="I10" s="312"/>
      <c r="J10" s="312"/>
      <c r="K10" s="312"/>
      <c r="L10" s="312"/>
      <c r="M10" s="312"/>
      <c r="N10" s="312"/>
      <c r="O10" s="312"/>
      <c r="P10" s="312"/>
      <c r="Q10" s="312"/>
      <c r="R10" s="312"/>
      <c r="S10" s="312"/>
      <c r="T10" s="312"/>
      <c r="U10" s="312"/>
      <c r="V10" s="312"/>
      <c r="W10" s="312"/>
      <c r="X10" s="312"/>
      <c r="Y10" s="312"/>
    </row>
    <row r="11" spans="1:27" s="14" customFormat="1" ht="18.75" x14ac:dyDescent="0.2">
      <c r="E11" s="91"/>
      <c r="F11" s="91"/>
      <c r="G11" s="91"/>
      <c r="H11" s="91"/>
      <c r="I11" s="91"/>
      <c r="J11" s="91"/>
      <c r="K11" s="91"/>
      <c r="L11" s="91"/>
      <c r="M11" s="91"/>
      <c r="N11" s="91"/>
      <c r="O11" s="91"/>
      <c r="P11" s="91"/>
      <c r="Q11" s="91"/>
      <c r="R11" s="91"/>
      <c r="S11" s="80"/>
      <c r="T11" s="80"/>
      <c r="U11" s="80"/>
      <c r="V11" s="80"/>
      <c r="W11" s="80"/>
    </row>
    <row r="12" spans="1:27" s="14" customFormat="1" ht="18.75" customHeight="1" x14ac:dyDescent="0.2">
      <c r="E12" s="311" t="str">
        <f>'1. паспорт местоположение'!A12</f>
        <v>О 24-03</v>
      </c>
      <c r="F12" s="311"/>
      <c r="G12" s="311"/>
      <c r="H12" s="311"/>
      <c r="I12" s="311"/>
      <c r="J12" s="311"/>
      <c r="K12" s="311"/>
      <c r="L12" s="311"/>
      <c r="M12" s="311"/>
      <c r="N12" s="311"/>
      <c r="O12" s="311"/>
      <c r="P12" s="311"/>
      <c r="Q12" s="311"/>
      <c r="R12" s="311"/>
      <c r="S12" s="311"/>
      <c r="T12" s="311"/>
      <c r="U12" s="311"/>
      <c r="V12" s="311"/>
      <c r="W12" s="311"/>
      <c r="X12" s="311"/>
      <c r="Y12" s="311"/>
    </row>
    <row r="13" spans="1:27" s="14" customFormat="1" ht="18.75" customHeight="1" x14ac:dyDescent="0.2">
      <c r="E13" s="312" t="s">
        <v>5</v>
      </c>
      <c r="F13" s="312"/>
      <c r="G13" s="312"/>
      <c r="H13" s="312"/>
      <c r="I13" s="312"/>
      <c r="J13" s="312"/>
      <c r="K13" s="312"/>
      <c r="L13" s="312"/>
      <c r="M13" s="312"/>
      <c r="N13" s="312"/>
      <c r="O13" s="312"/>
      <c r="P13" s="312"/>
      <c r="Q13" s="312"/>
      <c r="R13" s="312"/>
      <c r="S13" s="312"/>
      <c r="T13" s="312"/>
      <c r="U13" s="312"/>
      <c r="V13" s="312"/>
      <c r="W13" s="312"/>
      <c r="X13" s="312"/>
      <c r="Y13" s="312"/>
    </row>
    <row r="14" spans="1:27" s="14"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79" customFormat="1" x14ac:dyDescent="0.2">
      <c r="E15" s="311" t="str">
        <f>'1. паспорт местоположение'!A15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F15" s="311"/>
      <c r="G15" s="311"/>
      <c r="H15" s="311"/>
      <c r="I15" s="311"/>
      <c r="J15" s="311"/>
      <c r="K15" s="311"/>
      <c r="L15" s="311"/>
      <c r="M15" s="311"/>
      <c r="N15" s="311"/>
      <c r="O15" s="311"/>
      <c r="P15" s="311"/>
      <c r="Q15" s="311"/>
      <c r="R15" s="311"/>
      <c r="S15" s="311"/>
      <c r="T15" s="311"/>
      <c r="U15" s="311"/>
      <c r="V15" s="311"/>
      <c r="W15" s="311"/>
      <c r="X15" s="311"/>
      <c r="Y15" s="311"/>
    </row>
    <row r="16" spans="1:27" s="79" customFormat="1" ht="15" customHeight="1" x14ac:dyDescent="0.2">
      <c r="E16" s="312" t="s">
        <v>4</v>
      </c>
      <c r="F16" s="312"/>
      <c r="G16" s="312"/>
      <c r="H16" s="312"/>
      <c r="I16" s="312"/>
      <c r="J16" s="312"/>
      <c r="K16" s="312"/>
      <c r="L16" s="312"/>
      <c r="M16" s="312"/>
      <c r="N16" s="312"/>
      <c r="O16" s="312"/>
      <c r="P16" s="312"/>
      <c r="Q16" s="312"/>
      <c r="R16" s="312"/>
      <c r="S16" s="312"/>
      <c r="T16" s="312"/>
      <c r="U16" s="312"/>
      <c r="V16" s="312"/>
      <c r="W16" s="312"/>
      <c r="X16" s="312"/>
      <c r="Y16" s="312"/>
    </row>
    <row r="17" spans="1:27" s="79"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79"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386</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27" customFormat="1" ht="21" customHeight="1" x14ac:dyDescent="0.25"/>
    <row r="21" spans="1:27" ht="15.75" customHeight="1" x14ac:dyDescent="0.25">
      <c r="A21" s="333" t="s">
        <v>3</v>
      </c>
      <c r="B21" s="329" t="s">
        <v>393</v>
      </c>
      <c r="C21" s="330"/>
      <c r="D21" s="329" t="s">
        <v>395</v>
      </c>
      <c r="E21" s="330"/>
      <c r="F21" s="321" t="s">
        <v>88</v>
      </c>
      <c r="G21" s="323"/>
      <c r="H21" s="323"/>
      <c r="I21" s="322"/>
      <c r="J21" s="333" t="s">
        <v>396</v>
      </c>
      <c r="K21" s="329" t="s">
        <v>397</v>
      </c>
      <c r="L21" s="330"/>
      <c r="M21" s="329" t="s">
        <v>398</v>
      </c>
      <c r="N21" s="330"/>
      <c r="O21" s="329" t="s">
        <v>385</v>
      </c>
      <c r="P21" s="330"/>
      <c r="Q21" s="329" t="s">
        <v>121</v>
      </c>
      <c r="R21" s="330"/>
      <c r="S21" s="333" t="s">
        <v>120</v>
      </c>
      <c r="T21" s="333" t="s">
        <v>399</v>
      </c>
      <c r="U21" s="333" t="s">
        <v>394</v>
      </c>
      <c r="V21" s="329" t="s">
        <v>119</v>
      </c>
      <c r="W21" s="330"/>
      <c r="X21" s="321" t="s">
        <v>111</v>
      </c>
      <c r="Y21" s="323"/>
      <c r="Z21" s="321" t="s">
        <v>110</v>
      </c>
      <c r="AA21" s="323"/>
    </row>
    <row r="22" spans="1:27" ht="216" customHeight="1" x14ac:dyDescent="0.25">
      <c r="A22" s="336"/>
      <c r="B22" s="331"/>
      <c r="C22" s="332"/>
      <c r="D22" s="331"/>
      <c r="E22" s="332"/>
      <c r="F22" s="321" t="s">
        <v>118</v>
      </c>
      <c r="G22" s="322"/>
      <c r="H22" s="321" t="s">
        <v>117</v>
      </c>
      <c r="I22" s="322"/>
      <c r="J22" s="334"/>
      <c r="K22" s="331"/>
      <c r="L22" s="332"/>
      <c r="M22" s="331"/>
      <c r="N22" s="332"/>
      <c r="O22" s="331"/>
      <c r="P22" s="332"/>
      <c r="Q22" s="331"/>
      <c r="R22" s="332"/>
      <c r="S22" s="334"/>
      <c r="T22" s="334"/>
      <c r="U22" s="334"/>
      <c r="V22" s="331"/>
      <c r="W22" s="332"/>
      <c r="X22" s="54" t="s">
        <v>109</v>
      </c>
      <c r="Y22" s="54" t="s">
        <v>383</v>
      </c>
      <c r="Z22" s="54" t="s">
        <v>108</v>
      </c>
      <c r="AA22" s="54" t="s">
        <v>107</v>
      </c>
    </row>
    <row r="23" spans="1:27" ht="60" customHeight="1" x14ac:dyDescent="0.25">
      <c r="A23" s="334"/>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4" t="s">
        <v>105</v>
      </c>
      <c r="AA23" s="54" t="s">
        <v>105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9.5" customHeight="1" x14ac:dyDescent="0.25">
      <c r="A25" s="252"/>
      <c r="B25" s="69"/>
      <c r="C25" s="252"/>
      <c r="D25" s="252"/>
      <c r="E25" s="252"/>
      <c r="F25" s="252"/>
      <c r="G25" s="252"/>
      <c r="H25" s="252"/>
      <c r="I25" s="252"/>
      <c r="J25" s="252"/>
      <c r="K25" s="252"/>
      <c r="L25" s="252"/>
      <c r="M25" s="252"/>
      <c r="N25" s="252"/>
      <c r="O25" s="252"/>
      <c r="P25" s="252"/>
      <c r="Q25" s="252"/>
      <c r="R25" s="252"/>
      <c r="S25" s="252"/>
      <c r="T25" s="67"/>
      <c r="U25" s="67"/>
      <c r="V25" s="67"/>
      <c r="W25" s="67"/>
      <c r="X25" s="67"/>
      <c r="Y25" s="67"/>
      <c r="Z25" s="67"/>
      <c r="AA25" s="67"/>
    </row>
    <row r="26" spans="1:27" s="30" customFormat="1" ht="19.5" customHeight="1" x14ac:dyDescent="0.2">
      <c r="A26" s="257"/>
      <c r="B26" s="256"/>
      <c r="C26" s="254"/>
      <c r="D26" s="253"/>
      <c r="E26" s="254"/>
      <c r="F26" s="256"/>
      <c r="G26" s="257"/>
      <c r="H26" s="257"/>
      <c r="I26" s="257"/>
      <c r="J26" s="257"/>
      <c r="K26" s="253"/>
      <c r="L26" s="255"/>
      <c r="M26" s="256"/>
      <c r="N26" s="257"/>
      <c r="O26" s="253"/>
      <c r="P26" s="257"/>
      <c r="Q26" s="253"/>
      <c r="R26" s="253"/>
      <c r="S26" s="253"/>
      <c r="T26" s="253"/>
      <c r="U26" s="253"/>
      <c r="V26" s="253"/>
      <c r="W26" s="253"/>
      <c r="X26" s="253"/>
      <c r="Y26" s="253"/>
      <c r="Z26" s="253"/>
      <c r="AA26" s="253"/>
    </row>
    <row r="27"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SheetLayoutView="100" workbookViewId="0">
      <selection activeCell="C25" sqref="C25"/>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14" customFormat="1" ht="18.75" customHeight="1" x14ac:dyDescent="0.2">
      <c r="C1" s="21" t="s">
        <v>66</v>
      </c>
    </row>
    <row r="2" spans="1:29" s="14" customFormat="1" ht="18.75" customHeight="1" x14ac:dyDescent="0.3">
      <c r="C2" s="12" t="s">
        <v>8</v>
      </c>
    </row>
    <row r="3" spans="1:29" s="14" customFormat="1" ht="18.75" x14ac:dyDescent="0.3">
      <c r="A3" s="78"/>
      <c r="C3" s="12" t="s">
        <v>65</v>
      </c>
    </row>
    <row r="4" spans="1:29" s="14" customFormat="1" ht="18.75" x14ac:dyDescent="0.3">
      <c r="A4" s="78"/>
      <c r="C4" s="12"/>
    </row>
    <row r="5" spans="1:29" s="14" customFormat="1" ht="15.75" x14ac:dyDescent="0.2">
      <c r="A5" s="304" t="str">
        <f>'1. паспорт местоположение'!A5:C5</f>
        <v>Год раскрытия информации: 2025 год</v>
      </c>
      <c r="B5" s="304"/>
      <c r="C5" s="30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4" customFormat="1" ht="18.75" x14ac:dyDescent="0.3">
      <c r="A6" s="78"/>
      <c r="G6" s="12"/>
    </row>
    <row r="7" spans="1:29" s="14" customFormat="1" ht="18.75" x14ac:dyDescent="0.2">
      <c r="A7" s="316" t="s">
        <v>7</v>
      </c>
      <c r="B7" s="316"/>
      <c r="C7" s="316"/>
      <c r="D7" s="80"/>
      <c r="E7" s="80"/>
      <c r="F7" s="80"/>
      <c r="G7" s="80"/>
      <c r="H7" s="80"/>
      <c r="I7" s="80"/>
      <c r="J7" s="80"/>
      <c r="K7" s="80"/>
      <c r="L7" s="80"/>
      <c r="M7" s="80"/>
      <c r="N7" s="80"/>
      <c r="O7" s="80"/>
      <c r="P7" s="80"/>
      <c r="Q7" s="80"/>
      <c r="R7" s="80"/>
      <c r="S7" s="80"/>
      <c r="T7" s="80"/>
      <c r="U7" s="80"/>
    </row>
    <row r="8" spans="1:29" s="14" customFormat="1" ht="18.75" x14ac:dyDescent="0.2">
      <c r="A8" s="316"/>
      <c r="B8" s="316"/>
      <c r="C8" s="316"/>
      <c r="D8" s="91"/>
      <c r="E8" s="91"/>
      <c r="F8" s="91"/>
      <c r="G8" s="91"/>
      <c r="H8" s="80"/>
      <c r="I8" s="80"/>
      <c r="J8" s="80"/>
      <c r="K8" s="80"/>
      <c r="L8" s="80"/>
      <c r="M8" s="80"/>
      <c r="N8" s="80"/>
      <c r="O8" s="80"/>
      <c r="P8" s="80"/>
      <c r="Q8" s="80"/>
      <c r="R8" s="80"/>
      <c r="S8" s="80"/>
      <c r="T8" s="80"/>
      <c r="U8" s="80"/>
    </row>
    <row r="9" spans="1:29" s="14" customFormat="1" ht="18.75" x14ac:dyDescent="0.2">
      <c r="A9" s="311" t="str">
        <f>'1. паспорт местоположение'!A9:C9</f>
        <v xml:space="preserve">Акционерное общество "Западная энергетическая компания" </v>
      </c>
      <c r="B9" s="311"/>
      <c r="C9" s="311"/>
      <c r="D9" s="82"/>
      <c r="E9" s="82"/>
      <c r="F9" s="82"/>
      <c r="G9" s="82"/>
      <c r="H9" s="80"/>
      <c r="I9" s="80"/>
      <c r="J9" s="80"/>
      <c r="K9" s="80"/>
      <c r="L9" s="80"/>
      <c r="M9" s="80"/>
      <c r="N9" s="80"/>
      <c r="O9" s="80"/>
      <c r="P9" s="80"/>
      <c r="Q9" s="80"/>
      <c r="R9" s="80"/>
      <c r="S9" s="80"/>
      <c r="T9" s="80"/>
      <c r="U9" s="80"/>
    </row>
    <row r="10" spans="1:29" s="14" customFormat="1" ht="18.75" x14ac:dyDescent="0.2">
      <c r="A10" s="312" t="s">
        <v>6</v>
      </c>
      <c r="B10" s="312"/>
      <c r="C10" s="312"/>
      <c r="D10" s="83"/>
      <c r="E10" s="83"/>
      <c r="F10" s="83"/>
      <c r="G10" s="83"/>
      <c r="H10" s="80"/>
      <c r="I10" s="80"/>
      <c r="J10" s="80"/>
      <c r="K10" s="80"/>
      <c r="L10" s="80"/>
      <c r="M10" s="80"/>
      <c r="N10" s="80"/>
      <c r="O10" s="80"/>
      <c r="P10" s="80"/>
      <c r="Q10" s="80"/>
      <c r="R10" s="80"/>
      <c r="S10" s="80"/>
      <c r="T10" s="80"/>
      <c r="U10" s="80"/>
    </row>
    <row r="11" spans="1:29" s="14" customFormat="1" ht="18.75" x14ac:dyDescent="0.2">
      <c r="A11" s="316"/>
      <c r="B11" s="316"/>
      <c r="C11" s="316"/>
      <c r="D11" s="91"/>
      <c r="E11" s="91"/>
      <c r="F11" s="91"/>
      <c r="G11" s="91"/>
      <c r="H11" s="80"/>
      <c r="I11" s="80"/>
      <c r="J11" s="80"/>
      <c r="K11" s="80"/>
      <c r="L11" s="80"/>
      <c r="M11" s="80"/>
      <c r="N11" s="80"/>
      <c r="O11" s="80"/>
      <c r="P11" s="80"/>
      <c r="Q11" s="80"/>
      <c r="R11" s="80"/>
      <c r="S11" s="80"/>
      <c r="T11" s="80"/>
      <c r="U11" s="80"/>
    </row>
    <row r="12" spans="1:29" s="14" customFormat="1" ht="18.75" x14ac:dyDescent="0.2">
      <c r="A12" s="311" t="str">
        <f>'1. паспорт местоположение'!A12:C12</f>
        <v>О 24-03</v>
      </c>
      <c r="B12" s="311"/>
      <c r="C12" s="311"/>
      <c r="D12" s="82"/>
      <c r="E12" s="82"/>
      <c r="F12" s="82"/>
      <c r="G12" s="82"/>
      <c r="H12" s="80"/>
      <c r="I12" s="80"/>
      <c r="J12" s="80"/>
      <c r="K12" s="80"/>
      <c r="L12" s="80"/>
      <c r="M12" s="80"/>
      <c r="N12" s="80"/>
      <c r="O12" s="80"/>
      <c r="P12" s="80"/>
      <c r="Q12" s="80"/>
      <c r="R12" s="80"/>
      <c r="S12" s="80"/>
      <c r="T12" s="80"/>
      <c r="U12" s="80"/>
    </row>
    <row r="13" spans="1:29" s="14" customFormat="1" ht="18.75" x14ac:dyDescent="0.2">
      <c r="A13" s="312" t="s">
        <v>5</v>
      </c>
      <c r="B13" s="312"/>
      <c r="C13" s="312"/>
      <c r="D13" s="83"/>
      <c r="E13" s="83"/>
      <c r="F13" s="83"/>
      <c r="G13" s="83"/>
      <c r="H13" s="80"/>
      <c r="I13" s="80"/>
      <c r="J13" s="80"/>
      <c r="K13" s="80"/>
      <c r="L13" s="80"/>
      <c r="M13" s="80"/>
      <c r="N13" s="80"/>
      <c r="O13" s="80"/>
      <c r="P13" s="80"/>
      <c r="Q13" s="80"/>
      <c r="R13" s="80"/>
      <c r="S13" s="80"/>
      <c r="T13" s="80"/>
      <c r="U13" s="80"/>
    </row>
    <row r="14" spans="1:29" s="14" customFormat="1" ht="15.75" customHeight="1" x14ac:dyDescent="0.2">
      <c r="A14" s="313"/>
      <c r="B14" s="313"/>
      <c r="C14" s="313"/>
      <c r="D14" s="81"/>
      <c r="E14" s="81"/>
      <c r="F14" s="81"/>
      <c r="G14" s="81"/>
      <c r="H14" s="81"/>
      <c r="I14" s="81"/>
      <c r="J14" s="81"/>
      <c r="K14" s="81"/>
      <c r="L14" s="81"/>
      <c r="M14" s="81"/>
      <c r="N14" s="81"/>
      <c r="O14" s="81"/>
      <c r="P14" s="81"/>
      <c r="Q14" s="81"/>
      <c r="R14" s="81"/>
      <c r="S14" s="81"/>
      <c r="T14" s="81"/>
      <c r="U14" s="81"/>
    </row>
    <row r="15" spans="1:29" s="79" customFormat="1" ht="45.75" customHeight="1" x14ac:dyDescent="0.2">
      <c r="A15" s="337"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37"/>
      <c r="C15" s="337"/>
      <c r="D15" s="82"/>
      <c r="E15" s="82"/>
      <c r="F15" s="82"/>
      <c r="G15" s="82"/>
      <c r="H15" s="82"/>
      <c r="I15" s="82"/>
      <c r="J15" s="82"/>
      <c r="K15" s="82"/>
      <c r="L15" s="82"/>
      <c r="M15" s="82"/>
      <c r="N15" s="82"/>
      <c r="O15" s="82"/>
      <c r="P15" s="82"/>
      <c r="Q15" s="82"/>
      <c r="R15" s="82"/>
      <c r="S15" s="82"/>
      <c r="T15" s="82"/>
      <c r="U15" s="82"/>
    </row>
    <row r="16" spans="1:29" s="79" customFormat="1" ht="15" customHeight="1" x14ac:dyDescent="0.2">
      <c r="A16" s="312" t="s">
        <v>4</v>
      </c>
      <c r="B16" s="312"/>
      <c r="C16" s="312"/>
      <c r="D16" s="83"/>
      <c r="E16" s="83"/>
      <c r="F16" s="83"/>
      <c r="G16" s="83"/>
      <c r="H16" s="83"/>
      <c r="I16" s="83"/>
      <c r="J16" s="83"/>
      <c r="K16" s="83"/>
      <c r="L16" s="83"/>
      <c r="M16" s="83"/>
      <c r="N16" s="83"/>
      <c r="O16" s="83"/>
      <c r="P16" s="83"/>
      <c r="Q16" s="83"/>
      <c r="R16" s="83"/>
      <c r="S16" s="83"/>
      <c r="T16" s="83"/>
      <c r="U16" s="83"/>
    </row>
    <row r="17" spans="1:21" s="79" customFormat="1" ht="15" customHeight="1" x14ac:dyDescent="0.2">
      <c r="A17" s="313"/>
      <c r="B17" s="313"/>
      <c r="C17" s="313"/>
      <c r="D17" s="81"/>
      <c r="E17" s="81"/>
      <c r="F17" s="81"/>
      <c r="G17" s="81"/>
      <c r="H17" s="81"/>
      <c r="I17" s="81"/>
      <c r="J17" s="81"/>
      <c r="K17" s="81"/>
      <c r="L17" s="81"/>
      <c r="M17" s="81"/>
      <c r="N17" s="81"/>
      <c r="O17" s="81"/>
      <c r="P17" s="81"/>
      <c r="Q17" s="81"/>
      <c r="R17" s="81"/>
    </row>
    <row r="18" spans="1:21" s="79" customFormat="1" ht="27.75" customHeight="1" x14ac:dyDescent="0.2">
      <c r="A18" s="314" t="s">
        <v>378</v>
      </c>
      <c r="B18" s="314"/>
      <c r="C18" s="314"/>
      <c r="D18" s="84"/>
      <c r="E18" s="84"/>
      <c r="F18" s="84"/>
      <c r="G18" s="84"/>
      <c r="H18" s="84"/>
      <c r="I18" s="84"/>
      <c r="J18" s="84"/>
      <c r="K18" s="84"/>
      <c r="L18" s="84"/>
      <c r="M18" s="84"/>
      <c r="N18" s="84"/>
      <c r="O18" s="84"/>
      <c r="P18" s="84"/>
      <c r="Q18" s="84"/>
      <c r="R18" s="84"/>
      <c r="S18" s="84"/>
      <c r="T18" s="84"/>
      <c r="U18" s="84"/>
    </row>
    <row r="19" spans="1:21" s="79" customFormat="1" ht="15" customHeight="1" x14ac:dyDescent="0.2">
      <c r="A19" s="83"/>
      <c r="B19" s="83"/>
      <c r="C19" s="83"/>
      <c r="D19" s="83"/>
      <c r="E19" s="83"/>
      <c r="F19" s="83"/>
      <c r="G19" s="83"/>
      <c r="H19" s="81"/>
      <c r="I19" s="81"/>
      <c r="J19" s="81"/>
      <c r="K19" s="81"/>
      <c r="L19" s="81"/>
      <c r="M19" s="81"/>
      <c r="N19" s="81"/>
      <c r="O19" s="81"/>
      <c r="P19" s="81"/>
      <c r="Q19" s="81"/>
      <c r="R19" s="81"/>
    </row>
    <row r="20" spans="1:21" s="79" customFormat="1" ht="39.75" customHeight="1" x14ac:dyDescent="0.2">
      <c r="A20" s="92" t="s">
        <v>3</v>
      </c>
      <c r="B20" s="88" t="s">
        <v>64</v>
      </c>
      <c r="C20" s="89" t="s">
        <v>63</v>
      </c>
      <c r="D20" s="83"/>
      <c r="E20" s="83"/>
      <c r="F20" s="83"/>
      <c r="G20" s="83"/>
      <c r="H20" s="81"/>
      <c r="I20" s="81"/>
      <c r="J20" s="81"/>
      <c r="K20" s="81"/>
      <c r="L20" s="81"/>
      <c r="M20" s="81"/>
      <c r="N20" s="81"/>
      <c r="O20" s="81"/>
      <c r="P20" s="81"/>
      <c r="Q20" s="81"/>
      <c r="R20" s="81"/>
    </row>
    <row r="21" spans="1:21" s="79" customFormat="1" ht="16.5" customHeight="1" x14ac:dyDescent="0.2">
      <c r="A21" s="89">
        <v>1</v>
      </c>
      <c r="B21" s="88">
        <v>2</v>
      </c>
      <c r="C21" s="89">
        <v>3</v>
      </c>
      <c r="D21" s="83"/>
      <c r="E21" s="83"/>
      <c r="F21" s="83"/>
      <c r="G21" s="83"/>
      <c r="H21" s="81"/>
      <c r="I21" s="81"/>
      <c r="J21" s="81"/>
      <c r="K21" s="81"/>
      <c r="L21" s="81"/>
      <c r="M21" s="81"/>
      <c r="N21" s="81"/>
      <c r="O21" s="81"/>
      <c r="P21" s="81"/>
      <c r="Q21" s="81"/>
      <c r="R21" s="81"/>
    </row>
    <row r="22" spans="1:21" s="79" customFormat="1" ht="37.5" customHeight="1" x14ac:dyDescent="0.2">
      <c r="A22" s="93" t="s">
        <v>62</v>
      </c>
      <c r="B22" s="17" t="s">
        <v>391</v>
      </c>
      <c r="C22" s="146" t="s">
        <v>603</v>
      </c>
      <c r="D22" s="83"/>
      <c r="E22" s="83"/>
      <c r="F22" s="81"/>
      <c r="G22" s="81"/>
      <c r="H22" s="81"/>
      <c r="I22" s="81"/>
      <c r="J22" s="81"/>
      <c r="K22" s="81"/>
      <c r="L22" s="81"/>
      <c r="M22" s="81"/>
      <c r="N22" s="81"/>
      <c r="O22" s="81"/>
      <c r="P22" s="81"/>
    </row>
    <row r="23" spans="1:21" ht="119.25" customHeight="1" x14ac:dyDescent="0.25">
      <c r="A23" s="93" t="s">
        <v>61</v>
      </c>
      <c r="B23" s="94" t="s">
        <v>58</v>
      </c>
      <c r="C23" s="95" t="s">
        <v>614</v>
      </c>
    </row>
    <row r="24" spans="1:21" ht="119.25" customHeight="1" x14ac:dyDescent="0.25">
      <c r="A24" s="93" t="s">
        <v>60</v>
      </c>
      <c r="B24" s="94" t="s">
        <v>410</v>
      </c>
      <c r="C24" s="25" t="s">
        <v>615</v>
      </c>
    </row>
    <row r="25" spans="1:21" ht="40.5" customHeight="1" x14ac:dyDescent="0.25">
      <c r="A25" s="93" t="s">
        <v>59</v>
      </c>
      <c r="B25" s="94" t="s">
        <v>411</v>
      </c>
      <c r="C25" s="95"/>
    </row>
    <row r="26" spans="1:21" ht="42.75" customHeight="1" x14ac:dyDescent="0.25">
      <c r="A26" s="93" t="s">
        <v>57</v>
      </c>
      <c r="B26" s="94" t="s">
        <v>207</v>
      </c>
      <c r="C26" s="92" t="s">
        <v>434</v>
      </c>
    </row>
    <row r="27" spans="1:21" ht="252" x14ac:dyDescent="0.25">
      <c r="A27" s="93" t="s">
        <v>56</v>
      </c>
      <c r="B27" s="94" t="s">
        <v>392</v>
      </c>
      <c r="C27" s="92" t="s">
        <v>609</v>
      </c>
    </row>
    <row r="28" spans="1:21" ht="25.5" customHeight="1" x14ac:dyDescent="0.25">
      <c r="A28" s="93" t="s">
        <v>54</v>
      </c>
      <c r="B28" s="94" t="s">
        <v>55</v>
      </c>
      <c r="C28" s="95">
        <v>2025</v>
      </c>
    </row>
    <row r="29" spans="1:21" ht="24.75" customHeight="1" x14ac:dyDescent="0.25">
      <c r="A29" s="93" t="s">
        <v>52</v>
      </c>
      <c r="B29" s="92" t="s">
        <v>53</v>
      </c>
      <c r="C29" s="95">
        <v>2029</v>
      </c>
    </row>
    <row r="30" spans="1:21" ht="22.5" customHeight="1" x14ac:dyDescent="0.25">
      <c r="A30" s="93" t="s">
        <v>70</v>
      </c>
      <c r="B30" s="92" t="s">
        <v>51</v>
      </c>
      <c r="C30" s="92"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L28" sqref="L28"/>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21" t="s">
        <v>66</v>
      </c>
    </row>
    <row r="2" spans="1:28" ht="18.75" x14ac:dyDescent="0.3">
      <c r="Z2" s="12" t="s">
        <v>8</v>
      </c>
    </row>
    <row r="3" spans="1:28" ht="18.75" x14ac:dyDescent="0.3">
      <c r="Z3" s="12" t="s">
        <v>65</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80"/>
      <c r="AB6" s="8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80"/>
      <c r="AB7" s="80"/>
    </row>
    <row r="8" spans="1:28" ht="15.75" x14ac:dyDescent="0.25">
      <c r="A8" s="311" t="str">
        <f>'1. паспорт местоположение'!A9:C9</f>
        <v xml:space="preserve">Акционерное общество "Западная энергетическая компания"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82"/>
      <c r="AB8" s="82"/>
    </row>
    <row r="9" spans="1:28" ht="15.75"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3"/>
      <c r="AB9" s="8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80"/>
      <c r="AB10" s="80"/>
    </row>
    <row r="11" spans="1:28" ht="15.75" x14ac:dyDescent="0.25">
      <c r="A11" s="311" t="str">
        <f>'1. паспорт местоположение'!A12:C12</f>
        <v>О 24-03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82"/>
      <c r="AB11" s="82"/>
    </row>
    <row r="12" spans="1:28" ht="15.75"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3"/>
      <c r="AB12" s="8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97"/>
      <c r="AB13" s="97"/>
    </row>
    <row r="14" spans="1:28" ht="15.75" x14ac:dyDescent="0.25">
      <c r="A14"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82"/>
      <c r="AB14" s="82"/>
    </row>
    <row r="15" spans="1:28" ht="15.75"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3"/>
      <c r="AB15" s="8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98"/>
      <c r="AB16" s="9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98"/>
      <c r="AB17" s="9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98"/>
      <c r="AB18" s="9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98"/>
      <c r="AB19" s="9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98"/>
      <c r="AB20" s="9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98"/>
      <c r="AB21" s="98"/>
    </row>
    <row r="22" spans="1:28" x14ac:dyDescent="0.25">
      <c r="A22" s="339" t="s">
        <v>409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99"/>
      <c r="AB22" s="99"/>
    </row>
    <row r="23" spans="1:28" ht="32.25" customHeight="1" x14ac:dyDescent="0.25">
      <c r="A23" s="341" t="s">
        <v>294</v>
      </c>
      <c r="B23" s="342"/>
      <c r="C23" s="342"/>
      <c r="D23" s="342"/>
      <c r="E23" s="342"/>
      <c r="F23" s="342"/>
      <c r="G23" s="342"/>
      <c r="H23" s="342"/>
      <c r="I23" s="342"/>
      <c r="J23" s="342"/>
      <c r="K23" s="342"/>
      <c r="L23" s="343"/>
      <c r="M23" s="340" t="s">
        <v>295</v>
      </c>
      <c r="N23" s="340"/>
      <c r="O23" s="340"/>
      <c r="P23" s="340"/>
      <c r="Q23" s="340"/>
      <c r="R23" s="340"/>
      <c r="S23" s="340"/>
      <c r="T23" s="340"/>
      <c r="U23" s="340"/>
      <c r="V23" s="340"/>
      <c r="W23" s="340"/>
      <c r="X23" s="340"/>
      <c r="Y23" s="340"/>
      <c r="Z23" s="340"/>
    </row>
    <row r="24" spans="1:28" ht="151.5" customHeight="1" x14ac:dyDescent="0.25">
      <c r="A24" s="100" t="s">
        <v>209</v>
      </c>
      <c r="B24" s="101" t="s">
        <v>229</v>
      </c>
      <c r="C24" s="100" t="s">
        <v>292</v>
      </c>
      <c r="D24" s="100" t="s">
        <v>210</v>
      </c>
      <c r="E24" s="100" t="s">
        <v>293</v>
      </c>
      <c r="F24" s="100" t="s">
        <v>440</v>
      </c>
      <c r="G24" s="100" t="s">
        <v>441</v>
      </c>
      <c r="H24" s="100" t="s">
        <v>211</v>
      </c>
      <c r="I24" s="100" t="s">
        <v>442</v>
      </c>
      <c r="J24" s="100" t="s">
        <v>234</v>
      </c>
      <c r="K24" s="101" t="s">
        <v>228</v>
      </c>
      <c r="L24" s="101" t="s">
        <v>212</v>
      </c>
      <c r="M24" s="102" t="s">
        <v>241</v>
      </c>
      <c r="N24" s="101" t="s">
        <v>443</v>
      </c>
      <c r="O24" s="100" t="s">
        <v>444</v>
      </c>
      <c r="P24" s="100" t="s">
        <v>445</v>
      </c>
      <c r="Q24" s="100" t="s">
        <v>446</v>
      </c>
      <c r="R24" s="100" t="s">
        <v>211</v>
      </c>
      <c r="S24" s="100" t="s">
        <v>447</v>
      </c>
      <c r="T24" s="100" t="s">
        <v>448</v>
      </c>
      <c r="U24" s="100" t="s">
        <v>449</v>
      </c>
      <c r="V24" s="100" t="s">
        <v>446</v>
      </c>
      <c r="W24" s="103" t="s">
        <v>450</v>
      </c>
      <c r="X24" s="103" t="s">
        <v>451</v>
      </c>
      <c r="Y24" s="103" t="s">
        <v>452</v>
      </c>
      <c r="Z24" s="104" t="s">
        <v>246</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t="s">
        <v>290</v>
      </c>
      <c r="B26" s="105"/>
      <c r="C26" s="106" t="s">
        <v>453</v>
      </c>
      <c r="D26" s="106" t="s">
        <v>454</v>
      </c>
      <c r="E26" s="106" t="s">
        <v>455</v>
      </c>
      <c r="F26" s="106" t="s">
        <v>456</v>
      </c>
      <c r="G26" s="106" t="s">
        <v>457</v>
      </c>
      <c r="H26" s="106" t="s">
        <v>211</v>
      </c>
      <c r="I26" s="106" t="s">
        <v>458</v>
      </c>
      <c r="J26" s="106" t="s">
        <v>459</v>
      </c>
      <c r="K26" s="107"/>
      <c r="L26" s="106" t="s">
        <v>226</v>
      </c>
      <c r="M26" s="108" t="s">
        <v>239</v>
      </c>
      <c r="N26" s="107"/>
      <c r="O26" s="107"/>
      <c r="P26" s="107"/>
      <c r="Q26" s="107"/>
      <c r="R26" s="107"/>
      <c r="S26" s="107"/>
      <c r="T26" s="107"/>
      <c r="U26" s="107"/>
      <c r="V26" s="107"/>
      <c r="W26" s="107"/>
      <c r="X26" s="107"/>
      <c r="Y26" s="107"/>
      <c r="Z26" s="109" t="s">
        <v>247</v>
      </c>
    </row>
    <row r="27" spans="1:28" x14ac:dyDescent="0.25">
      <c r="A27" s="107" t="s">
        <v>213</v>
      </c>
      <c r="B27" s="107" t="s">
        <v>230</v>
      </c>
      <c r="C27" s="107" t="s">
        <v>214</v>
      </c>
      <c r="D27" s="107" t="s">
        <v>215</v>
      </c>
      <c r="E27" s="107" t="s">
        <v>242</v>
      </c>
      <c r="F27" s="106" t="s">
        <v>460</v>
      </c>
      <c r="G27" s="106" t="s">
        <v>461</v>
      </c>
      <c r="H27" s="107" t="s">
        <v>211</v>
      </c>
      <c r="I27" s="106" t="s">
        <v>462</v>
      </c>
      <c r="J27" s="106" t="s">
        <v>463</v>
      </c>
      <c r="K27" s="106" t="s">
        <v>222</v>
      </c>
      <c r="L27" s="107"/>
      <c r="M27" s="106" t="s">
        <v>240</v>
      </c>
      <c r="N27" s="107"/>
      <c r="O27" s="107"/>
      <c r="P27" s="107"/>
      <c r="Q27" s="107"/>
      <c r="R27" s="107"/>
      <c r="S27" s="107"/>
      <c r="T27" s="107"/>
      <c r="U27" s="107"/>
      <c r="V27" s="107"/>
      <c r="W27" s="107"/>
      <c r="X27" s="107"/>
      <c r="Y27" s="107"/>
      <c r="Z27" s="107"/>
    </row>
    <row r="28" spans="1:28" x14ac:dyDescent="0.25">
      <c r="A28" s="107" t="s">
        <v>213</v>
      </c>
      <c r="B28" s="107" t="s">
        <v>231</v>
      </c>
      <c r="C28" s="107" t="s">
        <v>216</v>
      </c>
      <c r="D28" s="107" t="s">
        <v>217</v>
      </c>
      <c r="E28" s="107" t="s">
        <v>243</v>
      </c>
      <c r="F28" s="106" t="s">
        <v>464</v>
      </c>
      <c r="G28" s="106" t="s">
        <v>465</v>
      </c>
      <c r="H28" s="107" t="s">
        <v>211</v>
      </c>
      <c r="I28" s="106" t="s">
        <v>235</v>
      </c>
      <c r="J28" s="106" t="s">
        <v>466</v>
      </c>
      <c r="K28" s="106" t="s">
        <v>223</v>
      </c>
      <c r="L28" s="110"/>
      <c r="M28" s="106" t="s">
        <v>0</v>
      </c>
      <c r="N28" s="106"/>
      <c r="O28" s="106"/>
      <c r="P28" s="106"/>
      <c r="Q28" s="106"/>
      <c r="R28" s="106"/>
      <c r="S28" s="106"/>
      <c r="T28" s="106"/>
      <c r="U28" s="106"/>
      <c r="V28" s="106"/>
      <c r="W28" s="106"/>
      <c r="X28" s="106"/>
      <c r="Y28" s="106"/>
      <c r="Z28" s="106"/>
    </row>
    <row r="29" spans="1:28" x14ac:dyDescent="0.25">
      <c r="A29" s="107" t="s">
        <v>213</v>
      </c>
      <c r="B29" s="107" t="s">
        <v>232</v>
      </c>
      <c r="C29" s="107" t="s">
        <v>218</v>
      </c>
      <c r="D29" s="107" t="s">
        <v>219</v>
      </c>
      <c r="E29" s="107" t="s">
        <v>244</v>
      </c>
      <c r="F29" s="106" t="s">
        <v>467</v>
      </c>
      <c r="G29" s="106" t="s">
        <v>468</v>
      </c>
      <c r="H29" s="107" t="s">
        <v>211</v>
      </c>
      <c r="I29" s="106" t="s">
        <v>236</v>
      </c>
      <c r="J29" s="106" t="s">
        <v>469</v>
      </c>
      <c r="K29" s="106" t="s">
        <v>224</v>
      </c>
      <c r="L29" s="110"/>
      <c r="M29" s="107"/>
      <c r="N29" s="107"/>
      <c r="O29" s="107"/>
      <c r="P29" s="107"/>
      <c r="Q29" s="107"/>
      <c r="R29" s="107"/>
      <c r="S29" s="107"/>
      <c r="T29" s="107"/>
      <c r="U29" s="107"/>
      <c r="V29" s="107"/>
      <c r="W29" s="107"/>
      <c r="X29" s="107"/>
      <c r="Y29" s="107"/>
      <c r="Z29" s="107"/>
    </row>
    <row r="30" spans="1:28" x14ac:dyDescent="0.25">
      <c r="A30" s="107" t="s">
        <v>213</v>
      </c>
      <c r="B30" s="107" t="s">
        <v>233</v>
      </c>
      <c r="C30" s="107" t="s">
        <v>220</v>
      </c>
      <c r="D30" s="107" t="s">
        <v>221</v>
      </c>
      <c r="E30" s="107" t="s">
        <v>245</v>
      </c>
      <c r="F30" s="106" t="s">
        <v>470</v>
      </c>
      <c r="G30" s="106" t="s">
        <v>471</v>
      </c>
      <c r="H30" s="107" t="s">
        <v>211</v>
      </c>
      <c r="I30" s="106" t="s">
        <v>237</v>
      </c>
      <c r="J30" s="106" t="s">
        <v>472</v>
      </c>
      <c r="K30" s="106" t="s">
        <v>225</v>
      </c>
      <c r="L30" s="110"/>
      <c r="M30" s="107"/>
      <c r="N30" s="107"/>
      <c r="O30" s="107"/>
      <c r="P30" s="107"/>
      <c r="Q30" s="107"/>
      <c r="R30" s="107"/>
      <c r="S30" s="107"/>
      <c r="T30" s="107"/>
      <c r="U30" s="107"/>
      <c r="V30" s="107"/>
      <c r="W30" s="107"/>
      <c r="X30" s="107"/>
      <c r="Y30" s="107"/>
      <c r="Z30" s="107"/>
    </row>
    <row r="31" spans="1:28" x14ac:dyDescent="0.25">
      <c r="A31" s="107" t="s">
        <v>0</v>
      </c>
      <c r="B31" s="107" t="s">
        <v>0</v>
      </c>
      <c r="C31" s="107" t="s">
        <v>0</v>
      </c>
      <c r="D31" s="107" t="s">
        <v>0</v>
      </c>
      <c r="E31" s="107" t="s">
        <v>0</v>
      </c>
      <c r="F31" s="107" t="s">
        <v>0</v>
      </c>
      <c r="G31" s="107" t="s">
        <v>0</v>
      </c>
      <c r="H31" s="107" t="s">
        <v>0</v>
      </c>
      <c r="I31" s="107" t="s">
        <v>0</v>
      </c>
      <c r="J31" s="107" t="s">
        <v>0</v>
      </c>
      <c r="K31" s="107" t="s">
        <v>0</v>
      </c>
      <c r="L31" s="110"/>
      <c r="M31" s="107"/>
      <c r="N31" s="107"/>
      <c r="O31" s="107"/>
      <c r="P31" s="107"/>
      <c r="Q31" s="107"/>
      <c r="R31" s="107"/>
      <c r="S31" s="107"/>
      <c r="T31" s="107"/>
      <c r="U31" s="107"/>
      <c r="V31" s="107"/>
      <c r="W31" s="107"/>
      <c r="X31" s="107"/>
      <c r="Y31" s="107"/>
      <c r="Z31" s="107"/>
    </row>
    <row r="32" spans="1:28" ht="30" x14ac:dyDescent="0.25">
      <c r="A32" s="105" t="s">
        <v>291</v>
      </c>
      <c r="B32" s="105"/>
      <c r="C32" s="106" t="s">
        <v>473</v>
      </c>
      <c r="D32" s="106" t="s">
        <v>474</v>
      </c>
      <c r="E32" s="106" t="s">
        <v>475</v>
      </c>
      <c r="F32" s="106" t="s">
        <v>476</v>
      </c>
      <c r="G32" s="106" t="s">
        <v>477</v>
      </c>
      <c r="H32" s="106" t="s">
        <v>211</v>
      </c>
      <c r="I32" s="106" t="s">
        <v>478</v>
      </c>
      <c r="J32" s="106" t="s">
        <v>479</v>
      </c>
      <c r="K32" s="107"/>
      <c r="L32" s="107"/>
      <c r="M32" s="107"/>
      <c r="N32" s="107"/>
      <c r="O32" s="107"/>
      <c r="P32" s="107"/>
      <c r="Q32" s="107"/>
      <c r="R32" s="107"/>
      <c r="S32" s="107"/>
      <c r="T32" s="107"/>
      <c r="U32" s="107"/>
      <c r="V32" s="107"/>
      <c r="W32" s="107"/>
      <c r="X32" s="107"/>
      <c r="Y32" s="107"/>
      <c r="Z32" s="107"/>
    </row>
    <row r="33" spans="1:26" x14ac:dyDescent="0.25">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90" customWidth="1"/>
    <col min="2" max="2" width="25.5703125" style="90" customWidth="1"/>
    <col min="3" max="3" width="71.28515625" style="90" customWidth="1"/>
    <col min="4" max="4" width="16.140625" style="90" customWidth="1"/>
    <col min="5" max="5" width="9.42578125" style="90" customWidth="1"/>
    <col min="6" max="6" width="8.7109375" style="90" customWidth="1"/>
    <col min="7" max="7" width="9" style="90" customWidth="1"/>
    <col min="8" max="8" width="8.42578125" style="90" customWidth="1"/>
    <col min="9" max="9" width="33.85546875" style="90" customWidth="1"/>
    <col min="10" max="11" width="19.140625" style="90" customWidth="1"/>
    <col min="12" max="12" width="16" style="90" customWidth="1"/>
    <col min="13" max="13" width="14.85546875" style="90" customWidth="1"/>
    <col min="14" max="14" width="16.28515625" style="90" customWidth="1"/>
    <col min="15" max="16384" width="9.140625" style="90"/>
  </cols>
  <sheetData>
    <row r="1" spans="1:28" s="14" customFormat="1" ht="18.75" customHeight="1" x14ac:dyDescent="0.2">
      <c r="O1" s="21" t="s">
        <v>66</v>
      </c>
    </row>
    <row r="2" spans="1:28" s="14" customFormat="1" ht="18.75" customHeight="1" x14ac:dyDescent="0.3">
      <c r="O2" s="12" t="s">
        <v>8</v>
      </c>
    </row>
    <row r="3" spans="1:28" s="14" customFormat="1" ht="18.75" x14ac:dyDescent="0.3">
      <c r="A3" s="78"/>
      <c r="B3" s="78"/>
      <c r="O3" s="12" t="s">
        <v>65</v>
      </c>
    </row>
    <row r="4" spans="1:28" s="14" customFormat="1" ht="18.75" x14ac:dyDescent="0.3">
      <c r="A4" s="78"/>
      <c r="B4" s="78"/>
      <c r="L4" s="12"/>
    </row>
    <row r="5" spans="1:28" s="14"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65"/>
      <c r="Q5" s="65"/>
      <c r="R5" s="65"/>
      <c r="S5" s="65"/>
      <c r="T5" s="65"/>
      <c r="U5" s="65"/>
      <c r="V5" s="65"/>
      <c r="W5" s="65"/>
      <c r="X5" s="65"/>
      <c r="Y5" s="65"/>
      <c r="Z5" s="65"/>
      <c r="AA5" s="65"/>
      <c r="AB5" s="65"/>
    </row>
    <row r="6" spans="1:28" s="14" customFormat="1" ht="18.75" x14ac:dyDescent="0.3">
      <c r="A6" s="78"/>
      <c r="B6" s="78"/>
      <c r="L6" s="12"/>
    </row>
    <row r="7" spans="1:28" s="14" customFormat="1" ht="18.75" x14ac:dyDescent="0.2">
      <c r="A7" s="316" t="s">
        <v>7</v>
      </c>
      <c r="B7" s="316"/>
      <c r="C7" s="316"/>
      <c r="D7" s="316"/>
      <c r="E7" s="316"/>
      <c r="F7" s="316"/>
      <c r="G7" s="316"/>
      <c r="H7" s="316"/>
      <c r="I7" s="316"/>
      <c r="J7" s="316"/>
      <c r="K7" s="316"/>
      <c r="L7" s="316"/>
      <c r="M7" s="316"/>
      <c r="N7" s="316"/>
      <c r="O7" s="316"/>
      <c r="P7" s="80"/>
      <c r="Q7" s="80"/>
      <c r="R7" s="80"/>
      <c r="S7" s="80"/>
      <c r="T7" s="80"/>
      <c r="U7" s="80"/>
      <c r="V7" s="80"/>
      <c r="W7" s="80"/>
      <c r="X7" s="80"/>
      <c r="Y7" s="80"/>
      <c r="Z7" s="80"/>
    </row>
    <row r="8" spans="1:28" s="14" customFormat="1" ht="18.75" x14ac:dyDescent="0.2">
      <c r="A8" s="316"/>
      <c r="B8" s="316"/>
      <c r="C8" s="316"/>
      <c r="D8" s="316"/>
      <c r="E8" s="316"/>
      <c r="F8" s="316"/>
      <c r="G8" s="316"/>
      <c r="H8" s="316"/>
      <c r="I8" s="316"/>
      <c r="J8" s="316"/>
      <c r="K8" s="316"/>
      <c r="L8" s="316"/>
      <c r="M8" s="316"/>
      <c r="N8" s="316"/>
      <c r="O8" s="316"/>
      <c r="P8" s="80"/>
      <c r="Q8" s="80"/>
      <c r="R8" s="80"/>
      <c r="S8" s="80"/>
      <c r="T8" s="80"/>
      <c r="U8" s="80"/>
      <c r="V8" s="80"/>
      <c r="W8" s="80"/>
      <c r="X8" s="80"/>
      <c r="Y8" s="80"/>
      <c r="Z8" s="80"/>
    </row>
    <row r="9" spans="1:28" s="14" customFormat="1" ht="18.75" x14ac:dyDescent="0.2">
      <c r="A9" s="311" t="str">
        <f>'1. паспорт местоположение'!A9:C9</f>
        <v xml:space="preserve">Акционерное общество "Западная энергетическая компания" </v>
      </c>
      <c r="B9" s="311"/>
      <c r="C9" s="311"/>
      <c r="D9" s="311"/>
      <c r="E9" s="311"/>
      <c r="F9" s="311"/>
      <c r="G9" s="311"/>
      <c r="H9" s="311"/>
      <c r="I9" s="311"/>
      <c r="J9" s="311"/>
      <c r="K9" s="311"/>
      <c r="L9" s="311"/>
      <c r="M9" s="311"/>
      <c r="N9" s="311"/>
      <c r="O9" s="311"/>
      <c r="P9" s="80"/>
      <c r="Q9" s="80"/>
      <c r="R9" s="80"/>
      <c r="S9" s="80"/>
      <c r="T9" s="80"/>
      <c r="U9" s="80"/>
      <c r="V9" s="80"/>
      <c r="W9" s="80"/>
      <c r="X9" s="80"/>
      <c r="Y9" s="80"/>
      <c r="Z9" s="80"/>
    </row>
    <row r="10" spans="1:28" s="14" customFormat="1" ht="18.75" x14ac:dyDescent="0.2">
      <c r="A10" s="312" t="s">
        <v>6</v>
      </c>
      <c r="B10" s="312"/>
      <c r="C10" s="312"/>
      <c r="D10" s="312"/>
      <c r="E10" s="312"/>
      <c r="F10" s="312"/>
      <c r="G10" s="312"/>
      <c r="H10" s="312"/>
      <c r="I10" s="312"/>
      <c r="J10" s="312"/>
      <c r="K10" s="312"/>
      <c r="L10" s="312"/>
      <c r="M10" s="312"/>
      <c r="N10" s="312"/>
      <c r="O10" s="312"/>
      <c r="P10" s="80"/>
      <c r="Q10" s="80"/>
      <c r="R10" s="80"/>
      <c r="S10" s="80"/>
      <c r="T10" s="80"/>
      <c r="U10" s="80"/>
      <c r="V10" s="80"/>
      <c r="W10" s="80"/>
      <c r="X10" s="80"/>
      <c r="Y10" s="80"/>
      <c r="Z10" s="80"/>
    </row>
    <row r="11" spans="1:28" s="14" customFormat="1" ht="18.75" x14ac:dyDescent="0.2">
      <c r="A11" s="316"/>
      <c r="B11" s="316"/>
      <c r="C11" s="316"/>
      <c r="D11" s="316"/>
      <c r="E11" s="316"/>
      <c r="F11" s="316"/>
      <c r="G11" s="316"/>
      <c r="H11" s="316"/>
      <c r="I11" s="316"/>
      <c r="J11" s="316"/>
      <c r="K11" s="316"/>
      <c r="L11" s="316"/>
      <c r="M11" s="316"/>
      <c r="N11" s="316"/>
      <c r="O11" s="316"/>
      <c r="P11" s="80"/>
      <c r="Q11" s="80"/>
      <c r="R11" s="80"/>
      <c r="S11" s="80"/>
      <c r="T11" s="80"/>
      <c r="U11" s="80"/>
      <c r="V11" s="80"/>
      <c r="W11" s="80"/>
      <c r="X11" s="80"/>
      <c r="Y11" s="80"/>
      <c r="Z11" s="80"/>
    </row>
    <row r="12" spans="1:28" s="14" customFormat="1" ht="18.75" x14ac:dyDescent="0.2">
      <c r="A12" s="311" t="str">
        <f>'1. паспорт местоположение'!A12:C12</f>
        <v>О 24-03</v>
      </c>
      <c r="B12" s="311"/>
      <c r="C12" s="311"/>
      <c r="D12" s="311"/>
      <c r="E12" s="311"/>
      <c r="F12" s="311"/>
      <c r="G12" s="311"/>
      <c r="H12" s="311"/>
      <c r="I12" s="311"/>
      <c r="J12" s="311"/>
      <c r="K12" s="311"/>
      <c r="L12" s="311"/>
      <c r="M12" s="311"/>
      <c r="N12" s="311"/>
      <c r="O12" s="311"/>
      <c r="P12" s="80"/>
      <c r="Q12" s="80"/>
      <c r="R12" s="80"/>
      <c r="S12" s="80"/>
      <c r="T12" s="80"/>
      <c r="U12" s="80"/>
      <c r="V12" s="80"/>
      <c r="W12" s="80"/>
      <c r="X12" s="80"/>
      <c r="Y12" s="80"/>
      <c r="Z12" s="80"/>
    </row>
    <row r="13" spans="1:28" s="14" customFormat="1" ht="18.75" x14ac:dyDescent="0.2">
      <c r="A13" s="312" t="s">
        <v>5</v>
      </c>
      <c r="B13" s="312"/>
      <c r="C13" s="312"/>
      <c r="D13" s="312"/>
      <c r="E13" s="312"/>
      <c r="F13" s="312"/>
      <c r="G13" s="312"/>
      <c r="H13" s="312"/>
      <c r="I13" s="312"/>
      <c r="J13" s="312"/>
      <c r="K13" s="312"/>
      <c r="L13" s="312"/>
      <c r="M13" s="312"/>
      <c r="N13" s="312"/>
      <c r="O13" s="312"/>
      <c r="P13" s="80"/>
      <c r="Q13" s="80"/>
      <c r="R13" s="80"/>
      <c r="S13" s="80"/>
      <c r="T13" s="80"/>
      <c r="U13" s="80"/>
      <c r="V13" s="80"/>
      <c r="W13" s="80"/>
      <c r="X13" s="80"/>
      <c r="Y13" s="80"/>
      <c r="Z13" s="80"/>
    </row>
    <row r="14" spans="1:28" s="14" customFormat="1" ht="15.75" customHeight="1" x14ac:dyDescent="0.2">
      <c r="A14" s="313"/>
      <c r="B14" s="313"/>
      <c r="C14" s="313"/>
      <c r="D14" s="313"/>
      <c r="E14" s="313"/>
      <c r="F14" s="313"/>
      <c r="G14" s="313"/>
      <c r="H14" s="313"/>
      <c r="I14" s="313"/>
      <c r="J14" s="313"/>
      <c r="K14" s="313"/>
      <c r="L14" s="313"/>
      <c r="M14" s="313"/>
      <c r="N14" s="313"/>
      <c r="O14" s="313"/>
      <c r="P14" s="81"/>
      <c r="Q14" s="81"/>
      <c r="R14" s="81"/>
      <c r="S14" s="81"/>
      <c r="T14" s="81"/>
      <c r="U14" s="81"/>
      <c r="V14" s="81"/>
      <c r="W14" s="81"/>
      <c r="X14" s="81"/>
      <c r="Y14" s="81"/>
      <c r="Z14" s="81"/>
    </row>
    <row r="15" spans="1:28" s="79" customFormat="1" ht="15.75" x14ac:dyDescent="0.2">
      <c r="A15"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11"/>
      <c r="C15" s="311"/>
      <c r="D15" s="311"/>
      <c r="E15" s="311"/>
      <c r="F15" s="311"/>
      <c r="G15" s="311"/>
      <c r="H15" s="311"/>
      <c r="I15" s="311"/>
      <c r="J15" s="311"/>
      <c r="K15" s="311"/>
      <c r="L15" s="311"/>
      <c r="M15" s="311"/>
      <c r="N15" s="311"/>
      <c r="O15" s="311"/>
      <c r="P15" s="82"/>
      <c r="Q15" s="82"/>
      <c r="R15" s="82"/>
      <c r="S15" s="82"/>
      <c r="T15" s="82"/>
      <c r="U15" s="82"/>
      <c r="V15" s="82"/>
      <c r="W15" s="82"/>
      <c r="X15" s="82"/>
      <c r="Y15" s="82"/>
      <c r="Z15" s="82"/>
    </row>
    <row r="16" spans="1:28" s="79" customFormat="1" ht="15" customHeight="1" x14ac:dyDescent="0.2">
      <c r="A16" s="312" t="s">
        <v>4</v>
      </c>
      <c r="B16" s="312"/>
      <c r="C16" s="312"/>
      <c r="D16" s="312"/>
      <c r="E16" s="312"/>
      <c r="F16" s="312"/>
      <c r="G16" s="312"/>
      <c r="H16" s="312"/>
      <c r="I16" s="312"/>
      <c r="J16" s="312"/>
      <c r="K16" s="312"/>
      <c r="L16" s="312"/>
      <c r="M16" s="312"/>
      <c r="N16" s="312"/>
      <c r="O16" s="312"/>
      <c r="P16" s="83"/>
      <c r="Q16" s="83"/>
      <c r="R16" s="83"/>
      <c r="S16" s="83"/>
      <c r="T16" s="83"/>
      <c r="U16" s="83"/>
      <c r="V16" s="83"/>
      <c r="W16" s="83"/>
      <c r="X16" s="83"/>
      <c r="Y16" s="83"/>
      <c r="Z16" s="83"/>
    </row>
    <row r="17" spans="1:26" s="79" customFormat="1" ht="15" customHeight="1" x14ac:dyDescent="0.2">
      <c r="A17" s="313"/>
      <c r="B17" s="313"/>
      <c r="C17" s="313"/>
      <c r="D17" s="313"/>
      <c r="E17" s="313"/>
      <c r="F17" s="313"/>
      <c r="G17" s="313"/>
      <c r="H17" s="313"/>
      <c r="I17" s="313"/>
      <c r="J17" s="313"/>
      <c r="K17" s="313"/>
      <c r="L17" s="313"/>
      <c r="M17" s="313"/>
      <c r="N17" s="313"/>
      <c r="O17" s="313"/>
      <c r="P17" s="81"/>
      <c r="Q17" s="81"/>
      <c r="R17" s="81"/>
      <c r="S17" s="81"/>
      <c r="T17" s="81"/>
      <c r="U17" s="81"/>
      <c r="V17" s="81"/>
      <c r="W17" s="81"/>
    </row>
    <row r="18" spans="1:26" s="79" customFormat="1" ht="91.5" customHeight="1" x14ac:dyDescent="0.2">
      <c r="A18" s="344" t="s">
        <v>387</v>
      </c>
      <c r="B18" s="344"/>
      <c r="C18" s="344"/>
      <c r="D18" s="344"/>
      <c r="E18" s="344"/>
      <c r="F18" s="344"/>
      <c r="G18" s="344"/>
      <c r="H18" s="344"/>
      <c r="I18" s="344"/>
      <c r="J18" s="344"/>
      <c r="K18" s="344"/>
      <c r="L18" s="344"/>
      <c r="M18" s="344"/>
      <c r="N18" s="344"/>
      <c r="O18" s="344"/>
      <c r="P18" s="84"/>
      <c r="Q18" s="84"/>
      <c r="R18" s="84"/>
      <c r="S18" s="84"/>
      <c r="T18" s="84"/>
      <c r="U18" s="84"/>
      <c r="V18" s="84"/>
      <c r="W18" s="84"/>
      <c r="X18" s="84"/>
      <c r="Y18" s="84"/>
      <c r="Z18" s="84"/>
    </row>
    <row r="19" spans="1:26" s="79" customFormat="1" ht="78" customHeight="1" x14ac:dyDescent="0.2">
      <c r="A19" s="345" t="s">
        <v>3</v>
      </c>
      <c r="B19" s="345" t="s">
        <v>82</v>
      </c>
      <c r="C19" s="345" t="s">
        <v>81</v>
      </c>
      <c r="D19" s="345" t="s">
        <v>73</v>
      </c>
      <c r="E19" s="346" t="s">
        <v>80</v>
      </c>
      <c r="F19" s="347"/>
      <c r="G19" s="347"/>
      <c r="H19" s="347"/>
      <c r="I19" s="348"/>
      <c r="J19" s="345" t="s">
        <v>79</v>
      </c>
      <c r="K19" s="345"/>
      <c r="L19" s="345"/>
      <c r="M19" s="345"/>
      <c r="N19" s="345"/>
      <c r="O19" s="345"/>
      <c r="P19" s="81"/>
      <c r="Q19" s="81"/>
      <c r="R19" s="81"/>
      <c r="S19" s="81"/>
      <c r="T19" s="81"/>
      <c r="U19" s="81"/>
      <c r="V19" s="81"/>
      <c r="W19" s="81"/>
    </row>
    <row r="20" spans="1:26" s="79" customFormat="1" ht="51" customHeight="1" x14ac:dyDescent="0.2">
      <c r="A20" s="345"/>
      <c r="B20" s="345"/>
      <c r="C20" s="345"/>
      <c r="D20" s="345"/>
      <c r="E20" s="141" t="s">
        <v>78</v>
      </c>
      <c r="F20" s="141" t="s">
        <v>77</v>
      </c>
      <c r="G20" s="141" t="s">
        <v>76</v>
      </c>
      <c r="H20" s="141" t="s">
        <v>75</v>
      </c>
      <c r="I20" s="141" t="s">
        <v>74</v>
      </c>
      <c r="J20" s="141">
        <v>2018</v>
      </c>
      <c r="K20" s="141">
        <v>2019</v>
      </c>
      <c r="L20" s="141">
        <v>2020</v>
      </c>
      <c r="M20" s="141">
        <v>2021</v>
      </c>
      <c r="N20" s="141">
        <v>2022</v>
      </c>
      <c r="O20" s="141">
        <v>2023</v>
      </c>
      <c r="P20" s="81"/>
      <c r="Q20" s="81"/>
      <c r="R20" s="81"/>
      <c r="S20" s="81"/>
      <c r="T20" s="81"/>
      <c r="U20" s="81"/>
      <c r="V20" s="81"/>
      <c r="W20" s="81"/>
    </row>
    <row r="21" spans="1:26" s="7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81"/>
      <c r="Q21" s="81"/>
      <c r="R21" s="81"/>
      <c r="S21" s="81"/>
      <c r="T21" s="81"/>
      <c r="U21" s="81"/>
      <c r="V21" s="81"/>
      <c r="W21" s="81"/>
    </row>
    <row r="22" spans="1:26" s="79" customFormat="1" ht="18.75" x14ac:dyDescent="0.2">
      <c r="A22" s="15" t="s">
        <v>62</v>
      </c>
      <c r="B22" s="142" t="s">
        <v>539</v>
      </c>
      <c r="C22" s="17">
        <v>0</v>
      </c>
      <c r="D22" s="17">
        <v>0</v>
      </c>
      <c r="E22" s="17">
        <v>0</v>
      </c>
      <c r="F22" s="17">
        <v>0</v>
      </c>
      <c r="G22" s="17">
        <v>0</v>
      </c>
      <c r="H22" s="17">
        <v>0</v>
      </c>
      <c r="I22" s="17">
        <v>0</v>
      </c>
      <c r="J22" s="143">
        <v>0</v>
      </c>
      <c r="K22" s="143">
        <v>0</v>
      </c>
      <c r="L22" s="144">
        <v>0</v>
      </c>
      <c r="M22" s="144">
        <v>0</v>
      </c>
      <c r="N22" s="144">
        <v>0</v>
      </c>
      <c r="O22" s="144">
        <v>0</v>
      </c>
      <c r="P22" s="81"/>
      <c r="Q22" s="81"/>
      <c r="R22" s="81"/>
      <c r="S22" s="81"/>
      <c r="T22" s="81"/>
      <c r="U22" s="8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208"/>
  <sheetViews>
    <sheetView topLeftCell="A22" workbookViewId="0">
      <selection activeCell="B38" sqref="B38"/>
    </sheetView>
  </sheetViews>
  <sheetFormatPr defaultColWidth="9.140625" defaultRowHeight="15.75" x14ac:dyDescent="0.2"/>
  <cols>
    <col min="1" max="1" width="61.7109375" style="175" customWidth="1"/>
    <col min="2" max="2" width="18.5703125" style="171" customWidth="1"/>
    <col min="3" max="12" width="16.85546875" style="171" customWidth="1"/>
    <col min="13" max="42" width="16.85546875" style="171" hidden="1" customWidth="1"/>
    <col min="43" max="44" width="16.85546875" style="172" hidden="1" customWidth="1"/>
    <col min="45" max="51" width="16.85546875" style="172" customWidth="1"/>
    <col min="52" max="256" width="9.140625" style="172"/>
    <col min="257" max="257" width="61.7109375" style="172" customWidth="1"/>
    <col min="258" max="258" width="18.5703125" style="172" customWidth="1"/>
    <col min="259" max="298" width="16.85546875" style="172" customWidth="1"/>
    <col min="299" max="300" width="18.5703125" style="172" customWidth="1"/>
    <col min="301" max="301" width="21.7109375" style="172" customWidth="1"/>
    <col min="302" max="512" width="9.140625" style="172"/>
    <col min="513" max="513" width="61.7109375" style="172" customWidth="1"/>
    <col min="514" max="514" width="18.5703125" style="172" customWidth="1"/>
    <col min="515" max="554" width="16.85546875" style="172" customWidth="1"/>
    <col min="555" max="556" width="18.5703125" style="172" customWidth="1"/>
    <col min="557" max="557" width="21.7109375" style="172" customWidth="1"/>
    <col min="558" max="768" width="9.140625" style="172"/>
    <col min="769" max="769" width="61.7109375" style="172" customWidth="1"/>
    <col min="770" max="770" width="18.5703125" style="172" customWidth="1"/>
    <col min="771" max="810" width="16.85546875" style="172" customWidth="1"/>
    <col min="811" max="812" width="18.5703125" style="172" customWidth="1"/>
    <col min="813" max="813" width="21.7109375" style="172" customWidth="1"/>
    <col min="814" max="1024" width="9.140625" style="172"/>
    <col min="1025" max="1025" width="61.7109375" style="172" customWidth="1"/>
    <col min="1026" max="1026" width="18.5703125" style="172" customWidth="1"/>
    <col min="1027" max="1066" width="16.85546875" style="172" customWidth="1"/>
    <col min="1067" max="1068" width="18.5703125" style="172" customWidth="1"/>
    <col min="1069" max="1069" width="21.7109375" style="172" customWidth="1"/>
    <col min="1070" max="1280" width="9.140625" style="172"/>
    <col min="1281" max="1281" width="61.7109375" style="172" customWidth="1"/>
    <col min="1282" max="1282" width="18.5703125" style="172" customWidth="1"/>
    <col min="1283" max="1322" width="16.85546875" style="172" customWidth="1"/>
    <col min="1323" max="1324" width="18.5703125" style="172" customWidth="1"/>
    <col min="1325" max="1325" width="21.7109375" style="172" customWidth="1"/>
    <col min="1326" max="1536" width="9.140625" style="172"/>
    <col min="1537" max="1537" width="61.7109375" style="172" customWidth="1"/>
    <col min="1538" max="1538" width="18.5703125" style="172" customWidth="1"/>
    <col min="1539" max="1578" width="16.85546875" style="172" customWidth="1"/>
    <col min="1579" max="1580" width="18.5703125" style="172" customWidth="1"/>
    <col min="1581" max="1581" width="21.7109375" style="172" customWidth="1"/>
    <col min="1582" max="1792" width="9.140625" style="172"/>
    <col min="1793" max="1793" width="61.7109375" style="172" customWidth="1"/>
    <col min="1794" max="1794" width="18.5703125" style="172" customWidth="1"/>
    <col min="1795" max="1834" width="16.85546875" style="172" customWidth="1"/>
    <col min="1835" max="1836" width="18.5703125" style="172" customWidth="1"/>
    <col min="1837" max="1837" width="21.7109375" style="172" customWidth="1"/>
    <col min="1838" max="2048" width="9.140625" style="172"/>
    <col min="2049" max="2049" width="61.7109375" style="172" customWidth="1"/>
    <col min="2050" max="2050" width="18.5703125" style="172" customWidth="1"/>
    <col min="2051" max="2090" width="16.85546875" style="172" customWidth="1"/>
    <col min="2091" max="2092" width="18.5703125" style="172" customWidth="1"/>
    <col min="2093" max="2093" width="21.7109375" style="172" customWidth="1"/>
    <col min="2094" max="2304" width="9.140625" style="172"/>
    <col min="2305" max="2305" width="61.7109375" style="172" customWidth="1"/>
    <col min="2306" max="2306" width="18.5703125" style="172" customWidth="1"/>
    <col min="2307" max="2346" width="16.85546875" style="172" customWidth="1"/>
    <col min="2347" max="2348" width="18.5703125" style="172" customWidth="1"/>
    <col min="2349" max="2349" width="21.7109375" style="172" customWidth="1"/>
    <col min="2350" max="2560" width="9.140625" style="172"/>
    <col min="2561" max="2561" width="61.7109375" style="172" customWidth="1"/>
    <col min="2562" max="2562" width="18.5703125" style="172" customWidth="1"/>
    <col min="2563" max="2602" width="16.85546875" style="172" customWidth="1"/>
    <col min="2603" max="2604" width="18.5703125" style="172" customWidth="1"/>
    <col min="2605" max="2605" width="21.7109375" style="172" customWidth="1"/>
    <col min="2606" max="2816" width="9.140625" style="172"/>
    <col min="2817" max="2817" width="61.7109375" style="172" customWidth="1"/>
    <col min="2818" max="2818" width="18.5703125" style="172" customWidth="1"/>
    <col min="2819" max="2858" width="16.85546875" style="172" customWidth="1"/>
    <col min="2859" max="2860" width="18.5703125" style="172" customWidth="1"/>
    <col min="2861" max="2861" width="21.7109375" style="172" customWidth="1"/>
    <col min="2862" max="3072" width="9.140625" style="172"/>
    <col min="3073" max="3073" width="61.7109375" style="172" customWidth="1"/>
    <col min="3074" max="3074" width="18.5703125" style="172" customWidth="1"/>
    <col min="3075" max="3114" width="16.85546875" style="172" customWidth="1"/>
    <col min="3115" max="3116" width="18.5703125" style="172" customWidth="1"/>
    <col min="3117" max="3117" width="21.7109375" style="172" customWidth="1"/>
    <col min="3118" max="3328" width="9.140625" style="172"/>
    <col min="3329" max="3329" width="61.7109375" style="172" customWidth="1"/>
    <col min="3330" max="3330" width="18.5703125" style="172" customWidth="1"/>
    <col min="3331" max="3370" width="16.85546875" style="172" customWidth="1"/>
    <col min="3371" max="3372" width="18.5703125" style="172" customWidth="1"/>
    <col min="3373" max="3373" width="21.7109375" style="172" customWidth="1"/>
    <col min="3374" max="3584" width="9.140625" style="172"/>
    <col min="3585" max="3585" width="61.7109375" style="172" customWidth="1"/>
    <col min="3586" max="3586" width="18.5703125" style="172" customWidth="1"/>
    <col min="3587" max="3626" width="16.85546875" style="172" customWidth="1"/>
    <col min="3627" max="3628" width="18.5703125" style="172" customWidth="1"/>
    <col min="3629" max="3629" width="21.7109375" style="172" customWidth="1"/>
    <col min="3630" max="3840" width="9.140625" style="172"/>
    <col min="3841" max="3841" width="61.7109375" style="172" customWidth="1"/>
    <col min="3842" max="3842" width="18.5703125" style="172" customWidth="1"/>
    <col min="3843" max="3882" width="16.85546875" style="172" customWidth="1"/>
    <col min="3883" max="3884" width="18.5703125" style="172" customWidth="1"/>
    <col min="3885" max="3885" width="21.7109375" style="172" customWidth="1"/>
    <col min="3886" max="4096" width="9.140625" style="172"/>
    <col min="4097" max="4097" width="61.7109375" style="172" customWidth="1"/>
    <col min="4098" max="4098" width="18.5703125" style="172" customWidth="1"/>
    <col min="4099" max="4138" width="16.85546875" style="172" customWidth="1"/>
    <col min="4139" max="4140" width="18.5703125" style="172" customWidth="1"/>
    <col min="4141" max="4141" width="21.7109375" style="172" customWidth="1"/>
    <col min="4142" max="4352" width="9.140625" style="172"/>
    <col min="4353" max="4353" width="61.7109375" style="172" customWidth="1"/>
    <col min="4354" max="4354" width="18.5703125" style="172" customWidth="1"/>
    <col min="4355" max="4394" width="16.85546875" style="172" customWidth="1"/>
    <col min="4395" max="4396" width="18.5703125" style="172" customWidth="1"/>
    <col min="4397" max="4397" width="21.7109375" style="172" customWidth="1"/>
    <col min="4398" max="4608" width="9.140625" style="172"/>
    <col min="4609" max="4609" width="61.7109375" style="172" customWidth="1"/>
    <col min="4610" max="4610" width="18.5703125" style="172" customWidth="1"/>
    <col min="4611" max="4650" width="16.85546875" style="172" customWidth="1"/>
    <col min="4651" max="4652" width="18.5703125" style="172" customWidth="1"/>
    <col min="4653" max="4653" width="21.7109375" style="172" customWidth="1"/>
    <col min="4654" max="4864" width="9.140625" style="172"/>
    <col min="4865" max="4865" width="61.7109375" style="172" customWidth="1"/>
    <col min="4866" max="4866" width="18.5703125" style="172" customWidth="1"/>
    <col min="4867" max="4906" width="16.85546875" style="172" customWidth="1"/>
    <col min="4907" max="4908" width="18.5703125" style="172" customWidth="1"/>
    <col min="4909" max="4909" width="21.7109375" style="172" customWidth="1"/>
    <col min="4910" max="5120" width="9.140625" style="172"/>
    <col min="5121" max="5121" width="61.7109375" style="172" customWidth="1"/>
    <col min="5122" max="5122" width="18.5703125" style="172" customWidth="1"/>
    <col min="5123" max="5162" width="16.85546875" style="172" customWidth="1"/>
    <col min="5163" max="5164" width="18.5703125" style="172" customWidth="1"/>
    <col min="5165" max="5165" width="21.7109375" style="172" customWidth="1"/>
    <col min="5166" max="5376" width="9.140625" style="172"/>
    <col min="5377" max="5377" width="61.7109375" style="172" customWidth="1"/>
    <col min="5378" max="5378" width="18.5703125" style="172" customWidth="1"/>
    <col min="5379" max="5418" width="16.85546875" style="172" customWidth="1"/>
    <col min="5419" max="5420" width="18.5703125" style="172" customWidth="1"/>
    <col min="5421" max="5421" width="21.7109375" style="172" customWidth="1"/>
    <col min="5422" max="5632" width="9.140625" style="172"/>
    <col min="5633" max="5633" width="61.7109375" style="172" customWidth="1"/>
    <col min="5634" max="5634" width="18.5703125" style="172" customWidth="1"/>
    <col min="5635" max="5674" width="16.85546875" style="172" customWidth="1"/>
    <col min="5675" max="5676" width="18.5703125" style="172" customWidth="1"/>
    <col min="5677" max="5677" width="21.7109375" style="172" customWidth="1"/>
    <col min="5678" max="5888" width="9.140625" style="172"/>
    <col min="5889" max="5889" width="61.7109375" style="172" customWidth="1"/>
    <col min="5890" max="5890" width="18.5703125" style="172" customWidth="1"/>
    <col min="5891" max="5930" width="16.85546875" style="172" customWidth="1"/>
    <col min="5931" max="5932" width="18.5703125" style="172" customWidth="1"/>
    <col min="5933" max="5933" width="21.7109375" style="172" customWidth="1"/>
    <col min="5934" max="6144" width="9.140625" style="172"/>
    <col min="6145" max="6145" width="61.7109375" style="172" customWidth="1"/>
    <col min="6146" max="6146" width="18.5703125" style="172" customWidth="1"/>
    <col min="6147" max="6186" width="16.85546875" style="172" customWidth="1"/>
    <col min="6187" max="6188" width="18.5703125" style="172" customWidth="1"/>
    <col min="6189" max="6189" width="21.7109375" style="172" customWidth="1"/>
    <col min="6190" max="6400" width="9.140625" style="172"/>
    <col min="6401" max="6401" width="61.7109375" style="172" customWidth="1"/>
    <col min="6402" max="6402" width="18.5703125" style="172" customWidth="1"/>
    <col min="6403" max="6442" width="16.85546875" style="172" customWidth="1"/>
    <col min="6443" max="6444" width="18.5703125" style="172" customWidth="1"/>
    <col min="6445" max="6445" width="21.7109375" style="172" customWidth="1"/>
    <col min="6446" max="6656" width="9.140625" style="172"/>
    <col min="6657" max="6657" width="61.7109375" style="172" customWidth="1"/>
    <col min="6658" max="6658" width="18.5703125" style="172" customWidth="1"/>
    <col min="6659" max="6698" width="16.85546875" style="172" customWidth="1"/>
    <col min="6699" max="6700" width="18.5703125" style="172" customWidth="1"/>
    <col min="6701" max="6701" width="21.7109375" style="172" customWidth="1"/>
    <col min="6702" max="6912" width="9.140625" style="172"/>
    <col min="6913" max="6913" width="61.7109375" style="172" customWidth="1"/>
    <col min="6914" max="6914" width="18.5703125" style="172" customWidth="1"/>
    <col min="6915" max="6954" width="16.85546875" style="172" customWidth="1"/>
    <col min="6955" max="6956" width="18.5703125" style="172" customWidth="1"/>
    <col min="6957" max="6957" width="21.7109375" style="172" customWidth="1"/>
    <col min="6958" max="7168" width="9.140625" style="172"/>
    <col min="7169" max="7169" width="61.7109375" style="172" customWidth="1"/>
    <col min="7170" max="7170" width="18.5703125" style="172" customWidth="1"/>
    <col min="7171" max="7210" width="16.85546875" style="172" customWidth="1"/>
    <col min="7211" max="7212" width="18.5703125" style="172" customWidth="1"/>
    <col min="7213" max="7213" width="21.7109375" style="172" customWidth="1"/>
    <col min="7214" max="7424" width="9.140625" style="172"/>
    <col min="7425" max="7425" width="61.7109375" style="172" customWidth="1"/>
    <col min="7426" max="7426" width="18.5703125" style="172" customWidth="1"/>
    <col min="7427" max="7466" width="16.85546875" style="172" customWidth="1"/>
    <col min="7467" max="7468" width="18.5703125" style="172" customWidth="1"/>
    <col min="7469" max="7469" width="21.7109375" style="172" customWidth="1"/>
    <col min="7470" max="7680" width="9.140625" style="172"/>
    <col min="7681" max="7681" width="61.7109375" style="172" customWidth="1"/>
    <col min="7682" max="7682" width="18.5703125" style="172" customWidth="1"/>
    <col min="7683" max="7722" width="16.85546875" style="172" customWidth="1"/>
    <col min="7723" max="7724" width="18.5703125" style="172" customWidth="1"/>
    <col min="7725" max="7725" width="21.7109375" style="172" customWidth="1"/>
    <col min="7726" max="7936" width="9.140625" style="172"/>
    <col min="7937" max="7937" width="61.7109375" style="172" customWidth="1"/>
    <col min="7938" max="7938" width="18.5703125" style="172" customWidth="1"/>
    <col min="7939" max="7978" width="16.85546875" style="172" customWidth="1"/>
    <col min="7979" max="7980" width="18.5703125" style="172" customWidth="1"/>
    <col min="7981" max="7981" width="21.7109375" style="172" customWidth="1"/>
    <col min="7982" max="8192" width="9.140625" style="172"/>
    <col min="8193" max="8193" width="61.7109375" style="172" customWidth="1"/>
    <col min="8194" max="8194" width="18.5703125" style="172" customWidth="1"/>
    <col min="8195" max="8234" width="16.85546875" style="172" customWidth="1"/>
    <col min="8235" max="8236" width="18.5703125" style="172" customWidth="1"/>
    <col min="8237" max="8237" width="21.7109375" style="172" customWidth="1"/>
    <col min="8238" max="8448" width="9.140625" style="172"/>
    <col min="8449" max="8449" width="61.7109375" style="172" customWidth="1"/>
    <col min="8450" max="8450" width="18.5703125" style="172" customWidth="1"/>
    <col min="8451" max="8490" width="16.85546875" style="172" customWidth="1"/>
    <col min="8491" max="8492" width="18.5703125" style="172" customWidth="1"/>
    <col min="8493" max="8493" width="21.7109375" style="172" customWidth="1"/>
    <col min="8494" max="8704" width="9.140625" style="172"/>
    <col min="8705" max="8705" width="61.7109375" style="172" customWidth="1"/>
    <col min="8706" max="8706" width="18.5703125" style="172" customWidth="1"/>
    <col min="8707" max="8746" width="16.85546875" style="172" customWidth="1"/>
    <col min="8747" max="8748" width="18.5703125" style="172" customWidth="1"/>
    <col min="8749" max="8749" width="21.7109375" style="172" customWidth="1"/>
    <col min="8750" max="8960" width="9.140625" style="172"/>
    <col min="8961" max="8961" width="61.7109375" style="172" customWidth="1"/>
    <col min="8962" max="8962" width="18.5703125" style="172" customWidth="1"/>
    <col min="8963" max="9002" width="16.85546875" style="172" customWidth="1"/>
    <col min="9003" max="9004" width="18.5703125" style="172" customWidth="1"/>
    <col min="9005" max="9005" width="21.7109375" style="172" customWidth="1"/>
    <col min="9006" max="9216" width="9.140625" style="172"/>
    <col min="9217" max="9217" width="61.7109375" style="172" customWidth="1"/>
    <col min="9218" max="9218" width="18.5703125" style="172" customWidth="1"/>
    <col min="9219" max="9258" width="16.85546875" style="172" customWidth="1"/>
    <col min="9259" max="9260" width="18.5703125" style="172" customWidth="1"/>
    <col min="9261" max="9261" width="21.7109375" style="172" customWidth="1"/>
    <col min="9262" max="9472" width="9.140625" style="172"/>
    <col min="9473" max="9473" width="61.7109375" style="172" customWidth="1"/>
    <col min="9474" max="9474" width="18.5703125" style="172" customWidth="1"/>
    <col min="9475" max="9514" width="16.85546875" style="172" customWidth="1"/>
    <col min="9515" max="9516" width="18.5703125" style="172" customWidth="1"/>
    <col min="9517" max="9517" width="21.7109375" style="172" customWidth="1"/>
    <col min="9518" max="9728" width="9.140625" style="172"/>
    <col min="9729" max="9729" width="61.7109375" style="172" customWidth="1"/>
    <col min="9730" max="9730" width="18.5703125" style="172" customWidth="1"/>
    <col min="9731" max="9770" width="16.85546875" style="172" customWidth="1"/>
    <col min="9771" max="9772" width="18.5703125" style="172" customWidth="1"/>
    <col min="9773" max="9773" width="21.7109375" style="172" customWidth="1"/>
    <col min="9774" max="9984" width="9.140625" style="172"/>
    <col min="9985" max="9985" width="61.7109375" style="172" customWidth="1"/>
    <col min="9986" max="9986" width="18.5703125" style="172" customWidth="1"/>
    <col min="9987" max="10026" width="16.85546875" style="172" customWidth="1"/>
    <col min="10027" max="10028" width="18.5703125" style="172" customWidth="1"/>
    <col min="10029" max="10029" width="21.7109375" style="172" customWidth="1"/>
    <col min="10030" max="10240" width="9.140625" style="172"/>
    <col min="10241" max="10241" width="61.7109375" style="172" customWidth="1"/>
    <col min="10242" max="10242" width="18.5703125" style="172" customWidth="1"/>
    <col min="10243" max="10282" width="16.85546875" style="172" customWidth="1"/>
    <col min="10283" max="10284" width="18.5703125" style="172" customWidth="1"/>
    <col min="10285" max="10285" width="21.7109375" style="172" customWidth="1"/>
    <col min="10286" max="10496" width="9.140625" style="172"/>
    <col min="10497" max="10497" width="61.7109375" style="172" customWidth="1"/>
    <col min="10498" max="10498" width="18.5703125" style="172" customWidth="1"/>
    <col min="10499" max="10538" width="16.85546875" style="172" customWidth="1"/>
    <col min="10539" max="10540" width="18.5703125" style="172" customWidth="1"/>
    <col min="10541" max="10541" width="21.7109375" style="172" customWidth="1"/>
    <col min="10542" max="10752" width="9.140625" style="172"/>
    <col min="10753" max="10753" width="61.7109375" style="172" customWidth="1"/>
    <col min="10754" max="10754" width="18.5703125" style="172" customWidth="1"/>
    <col min="10755" max="10794" width="16.85546875" style="172" customWidth="1"/>
    <col min="10795" max="10796" width="18.5703125" style="172" customWidth="1"/>
    <col min="10797" max="10797" width="21.7109375" style="172" customWidth="1"/>
    <col min="10798" max="11008" width="9.140625" style="172"/>
    <col min="11009" max="11009" width="61.7109375" style="172" customWidth="1"/>
    <col min="11010" max="11010" width="18.5703125" style="172" customWidth="1"/>
    <col min="11011" max="11050" width="16.85546875" style="172" customWidth="1"/>
    <col min="11051" max="11052" width="18.5703125" style="172" customWidth="1"/>
    <col min="11053" max="11053" width="21.7109375" style="172" customWidth="1"/>
    <col min="11054" max="11264" width="9.140625" style="172"/>
    <col min="11265" max="11265" width="61.7109375" style="172" customWidth="1"/>
    <col min="11266" max="11266" width="18.5703125" style="172" customWidth="1"/>
    <col min="11267" max="11306" width="16.85546875" style="172" customWidth="1"/>
    <col min="11307" max="11308" width="18.5703125" style="172" customWidth="1"/>
    <col min="11309" max="11309" width="21.7109375" style="172" customWidth="1"/>
    <col min="11310" max="11520" width="9.140625" style="172"/>
    <col min="11521" max="11521" width="61.7109375" style="172" customWidth="1"/>
    <col min="11522" max="11522" width="18.5703125" style="172" customWidth="1"/>
    <col min="11523" max="11562" width="16.85546875" style="172" customWidth="1"/>
    <col min="11563" max="11564" width="18.5703125" style="172" customWidth="1"/>
    <col min="11565" max="11565" width="21.7109375" style="172" customWidth="1"/>
    <col min="11566" max="11776" width="9.140625" style="172"/>
    <col min="11777" max="11777" width="61.7109375" style="172" customWidth="1"/>
    <col min="11778" max="11778" width="18.5703125" style="172" customWidth="1"/>
    <col min="11779" max="11818" width="16.85546875" style="172" customWidth="1"/>
    <col min="11819" max="11820" width="18.5703125" style="172" customWidth="1"/>
    <col min="11821" max="11821" width="21.7109375" style="172" customWidth="1"/>
    <col min="11822" max="12032" width="9.140625" style="172"/>
    <col min="12033" max="12033" width="61.7109375" style="172" customWidth="1"/>
    <col min="12034" max="12034" width="18.5703125" style="172" customWidth="1"/>
    <col min="12035" max="12074" width="16.85546875" style="172" customWidth="1"/>
    <col min="12075" max="12076" width="18.5703125" style="172" customWidth="1"/>
    <col min="12077" max="12077" width="21.7109375" style="172" customWidth="1"/>
    <col min="12078" max="12288" width="9.140625" style="172"/>
    <col min="12289" max="12289" width="61.7109375" style="172" customWidth="1"/>
    <col min="12290" max="12290" width="18.5703125" style="172" customWidth="1"/>
    <col min="12291" max="12330" width="16.85546875" style="172" customWidth="1"/>
    <col min="12331" max="12332" width="18.5703125" style="172" customWidth="1"/>
    <col min="12333" max="12333" width="21.7109375" style="172" customWidth="1"/>
    <col min="12334" max="12544" width="9.140625" style="172"/>
    <col min="12545" max="12545" width="61.7109375" style="172" customWidth="1"/>
    <col min="12546" max="12546" width="18.5703125" style="172" customWidth="1"/>
    <col min="12547" max="12586" width="16.85546875" style="172" customWidth="1"/>
    <col min="12587" max="12588" width="18.5703125" style="172" customWidth="1"/>
    <col min="12589" max="12589" width="21.7109375" style="172" customWidth="1"/>
    <col min="12590" max="12800" width="9.140625" style="172"/>
    <col min="12801" max="12801" width="61.7109375" style="172" customWidth="1"/>
    <col min="12802" max="12802" width="18.5703125" style="172" customWidth="1"/>
    <col min="12803" max="12842" width="16.85546875" style="172" customWidth="1"/>
    <col min="12843" max="12844" width="18.5703125" style="172" customWidth="1"/>
    <col min="12845" max="12845" width="21.7109375" style="172" customWidth="1"/>
    <col min="12846" max="13056" width="9.140625" style="172"/>
    <col min="13057" max="13057" width="61.7109375" style="172" customWidth="1"/>
    <col min="13058" max="13058" width="18.5703125" style="172" customWidth="1"/>
    <col min="13059" max="13098" width="16.85546875" style="172" customWidth="1"/>
    <col min="13099" max="13100" width="18.5703125" style="172" customWidth="1"/>
    <col min="13101" max="13101" width="21.7109375" style="172" customWidth="1"/>
    <col min="13102" max="13312" width="9.140625" style="172"/>
    <col min="13313" max="13313" width="61.7109375" style="172" customWidth="1"/>
    <col min="13314" max="13314" width="18.5703125" style="172" customWidth="1"/>
    <col min="13315" max="13354" width="16.85546875" style="172" customWidth="1"/>
    <col min="13355" max="13356" width="18.5703125" style="172" customWidth="1"/>
    <col min="13357" max="13357" width="21.7109375" style="172" customWidth="1"/>
    <col min="13358" max="13568" width="9.140625" style="172"/>
    <col min="13569" max="13569" width="61.7109375" style="172" customWidth="1"/>
    <col min="13570" max="13570" width="18.5703125" style="172" customWidth="1"/>
    <col min="13571" max="13610" width="16.85546875" style="172" customWidth="1"/>
    <col min="13611" max="13612" width="18.5703125" style="172" customWidth="1"/>
    <col min="13613" max="13613" width="21.7109375" style="172" customWidth="1"/>
    <col min="13614" max="13824" width="9.140625" style="172"/>
    <col min="13825" max="13825" width="61.7109375" style="172" customWidth="1"/>
    <col min="13826" max="13826" width="18.5703125" style="172" customWidth="1"/>
    <col min="13827" max="13866" width="16.85546875" style="172" customWidth="1"/>
    <col min="13867" max="13868" width="18.5703125" style="172" customWidth="1"/>
    <col min="13869" max="13869" width="21.7109375" style="172" customWidth="1"/>
    <col min="13870" max="14080" width="9.140625" style="172"/>
    <col min="14081" max="14081" width="61.7109375" style="172" customWidth="1"/>
    <col min="14082" max="14082" width="18.5703125" style="172" customWidth="1"/>
    <col min="14083" max="14122" width="16.85546875" style="172" customWidth="1"/>
    <col min="14123" max="14124" width="18.5703125" style="172" customWidth="1"/>
    <col min="14125" max="14125" width="21.7109375" style="172" customWidth="1"/>
    <col min="14126" max="14336" width="9.140625" style="172"/>
    <col min="14337" max="14337" width="61.7109375" style="172" customWidth="1"/>
    <col min="14338" max="14338" width="18.5703125" style="172" customWidth="1"/>
    <col min="14339" max="14378" width="16.85546875" style="172" customWidth="1"/>
    <col min="14379" max="14380" width="18.5703125" style="172" customWidth="1"/>
    <col min="14381" max="14381" width="21.7109375" style="172" customWidth="1"/>
    <col min="14382" max="14592" width="9.140625" style="172"/>
    <col min="14593" max="14593" width="61.7109375" style="172" customWidth="1"/>
    <col min="14594" max="14594" width="18.5703125" style="172" customWidth="1"/>
    <col min="14595" max="14634" width="16.85546875" style="172" customWidth="1"/>
    <col min="14635" max="14636" width="18.5703125" style="172" customWidth="1"/>
    <col min="14637" max="14637" width="21.7109375" style="172" customWidth="1"/>
    <col min="14638" max="14848" width="9.140625" style="172"/>
    <col min="14849" max="14849" width="61.7109375" style="172" customWidth="1"/>
    <col min="14850" max="14850" width="18.5703125" style="172" customWidth="1"/>
    <col min="14851" max="14890" width="16.85546875" style="172" customWidth="1"/>
    <col min="14891" max="14892" width="18.5703125" style="172" customWidth="1"/>
    <col min="14893" max="14893" width="21.7109375" style="172" customWidth="1"/>
    <col min="14894" max="15104" width="9.140625" style="172"/>
    <col min="15105" max="15105" width="61.7109375" style="172" customWidth="1"/>
    <col min="15106" max="15106" width="18.5703125" style="172" customWidth="1"/>
    <col min="15107" max="15146" width="16.85546875" style="172" customWidth="1"/>
    <col min="15147" max="15148" width="18.5703125" style="172" customWidth="1"/>
    <col min="15149" max="15149" width="21.7109375" style="172" customWidth="1"/>
    <col min="15150" max="15360" width="9.140625" style="172"/>
    <col min="15361" max="15361" width="61.7109375" style="172" customWidth="1"/>
    <col min="15362" max="15362" width="18.5703125" style="172" customWidth="1"/>
    <col min="15363" max="15402" width="16.85546875" style="172" customWidth="1"/>
    <col min="15403" max="15404" width="18.5703125" style="172" customWidth="1"/>
    <col min="15405" max="15405" width="21.7109375" style="172" customWidth="1"/>
    <col min="15406" max="15616" width="9.140625" style="172"/>
    <col min="15617" max="15617" width="61.7109375" style="172" customWidth="1"/>
    <col min="15618" max="15618" width="18.5703125" style="172" customWidth="1"/>
    <col min="15619" max="15658" width="16.85546875" style="172" customWidth="1"/>
    <col min="15659" max="15660" width="18.5703125" style="172" customWidth="1"/>
    <col min="15661" max="15661" width="21.7109375" style="172" customWidth="1"/>
    <col min="15662" max="15872" width="9.140625" style="172"/>
    <col min="15873" max="15873" width="61.7109375" style="172" customWidth="1"/>
    <col min="15874" max="15874" width="18.5703125" style="172" customWidth="1"/>
    <col min="15875" max="15914" width="16.85546875" style="172" customWidth="1"/>
    <col min="15915" max="15916" width="18.5703125" style="172" customWidth="1"/>
    <col min="15917" max="15917" width="21.7109375" style="172" customWidth="1"/>
    <col min="15918" max="16128" width="9.140625" style="172"/>
    <col min="16129" max="16129" width="61.7109375" style="172" customWidth="1"/>
    <col min="16130" max="16130" width="18.5703125" style="172" customWidth="1"/>
    <col min="16131" max="16170" width="16.85546875" style="172" customWidth="1"/>
    <col min="16171" max="16172" width="18.5703125" style="172" customWidth="1"/>
    <col min="16173" max="16173" width="21.7109375" style="172" customWidth="1"/>
    <col min="16174" max="16384" width="9.140625" style="172"/>
  </cols>
  <sheetData>
    <row r="1" spans="1:44" ht="18.75" x14ac:dyDescent="0.2">
      <c r="A1" s="14"/>
      <c r="B1" s="14"/>
      <c r="C1" s="14"/>
      <c r="D1" s="14"/>
      <c r="G1" s="14"/>
      <c r="H1" s="21" t="s">
        <v>66</v>
      </c>
      <c r="I1" s="14"/>
      <c r="J1" s="14"/>
      <c r="K1" s="21"/>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row>
    <row r="2" spans="1:44" ht="18.75" x14ac:dyDescent="0.3">
      <c r="A2" s="14"/>
      <c r="B2" s="14"/>
      <c r="C2" s="14"/>
      <c r="D2" s="14"/>
      <c r="E2" s="172"/>
      <c r="F2" s="172"/>
      <c r="G2" s="14"/>
      <c r="H2" s="12" t="s">
        <v>8</v>
      </c>
      <c r="I2" s="14"/>
      <c r="J2" s="14"/>
      <c r="K2" s="12"/>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row>
    <row r="3" spans="1:44" ht="18.75" x14ac:dyDescent="0.3">
      <c r="A3" s="78"/>
      <c r="B3" s="14"/>
      <c r="C3" s="14"/>
      <c r="D3" s="14"/>
      <c r="E3" s="172"/>
      <c r="F3" s="172"/>
      <c r="G3" s="14"/>
      <c r="H3" s="12" t="s">
        <v>438</v>
      </c>
      <c r="I3" s="14"/>
      <c r="J3" s="14"/>
      <c r="K3" s="12"/>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row>
    <row r="4" spans="1:44" ht="18.75" x14ac:dyDescent="0.3">
      <c r="A4" s="78"/>
      <c r="B4" s="14"/>
      <c r="C4" s="14"/>
      <c r="D4" s="14"/>
      <c r="E4" s="14"/>
      <c r="F4" s="14"/>
      <c r="G4" s="14"/>
      <c r="H4" s="14"/>
      <c r="I4" s="14"/>
      <c r="J4" s="14"/>
      <c r="K4" s="12"/>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row>
    <row r="5" spans="1:44" x14ac:dyDescent="0.2">
      <c r="A5" s="354" t="str">
        <f>'1. паспорт местоположение'!A5:C5</f>
        <v>Год раскрытия информации: 2025 год</v>
      </c>
      <c r="B5" s="354"/>
      <c r="C5" s="354"/>
      <c r="D5" s="354"/>
      <c r="E5" s="354"/>
      <c r="F5" s="354"/>
      <c r="G5" s="354"/>
      <c r="H5" s="354"/>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A6" s="78"/>
      <c r="B6" s="14"/>
      <c r="C6" s="14"/>
      <c r="D6" s="14"/>
      <c r="E6" s="14"/>
      <c r="F6" s="14"/>
      <c r="G6" s="14"/>
      <c r="H6" s="14"/>
      <c r="I6" s="14"/>
      <c r="J6" s="1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44" ht="18.75" x14ac:dyDescent="0.2">
      <c r="A7" s="316" t="s">
        <v>7</v>
      </c>
      <c r="B7" s="316"/>
      <c r="C7" s="316"/>
      <c r="D7" s="316"/>
      <c r="E7" s="316"/>
      <c r="F7" s="316"/>
      <c r="G7" s="316"/>
      <c r="H7" s="316"/>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row>
    <row r="8" spans="1:44" ht="18.75" x14ac:dyDescent="0.2">
      <c r="A8" s="91"/>
      <c r="B8" s="91"/>
      <c r="C8" s="91"/>
      <c r="D8" s="91"/>
      <c r="E8" s="91"/>
      <c r="F8" s="91"/>
      <c r="G8" s="91"/>
      <c r="H8" s="91"/>
      <c r="I8" s="91"/>
      <c r="J8" s="91"/>
      <c r="K8" s="91"/>
      <c r="L8" s="80"/>
      <c r="M8" s="80"/>
      <c r="N8" s="80"/>
      <c r="O8" s="80"/>
      <c r="P8" s="80"/>
      <c r="Q8" s="80"/>
      <c r="R8" s="80"/>
      <c r="S8" s="80"/>
      <c r="T8" s="80"/>
      <c r="U8" s="80"/>
      <c r="V8" s="80"/>
      <c r="W8" s="80"/>
      <c r="X8" s="80"/>
      <c r="Y8" s="80"/>
      <c r="Z8" s="14"/>
      <c r="AA8" s="14"/>
      <c r="AB8" s="14"/>
      <c r="AC8" s="14"/>
      <c r="AD8" s="14"/>
      <c r="AE8" s="14"/>
      <c r="AF8" s="14"/>
      <c r="AG8" s="14"/>
      <c r="AH8" s="14"/>
      <c r="AI8" s="14"/>
      <c r="AJ8" s="14"/>
      <c r="AK8" s="14"/>
      <c r="AL8" s="14"/>
      <c r="AM8" s="14"/>
      <c r="AN8" s="14"/>
      <c r="AO8" s="14"/>
      <c r="AP8" s="14"/>
      <c r="AQ8" s="14"/>
      <c r="AR8" s="14"/>
    </row>
    <row r="9" spans="1:44" ht="18.75" x14ac:dyDescent="0.2">
      <c r="A9" s="324" t="s">
        <v>549</v>
      </c>
      <c r="B9" s="324"/>
      <c r="C9" s="324"/>
      <c r="D9" s="324"/>
      <c r="E9" s="324"/>
      <c r="F9" s="324"/>
      <c r="G9" s="324"/>
      <c r="H9" s="324"/>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row>
    <row r="10" spans="1:44" x14ac:dyDescent="0.2">
      <c r="A10" s="312" t="s">
        <v>6</v>
      </c>
      <c r="B10" s="312"/>
      <c r="C10" s="312"/>
      <c r="D10" s="312"/>
      <c r="E10" s="312"/>
      <c r="F10" s="312"/>
      <c r="G10" s="312"/>
      <c r="H10" s="312"/>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8.75" x14ac:dyDescent="0.2">
      <c r="A11" s="91"/>
      <c r="B11" s="91"/>
      <c r="C11" s="91"/>
      <c r="D11" s="91"/>
      <c r="E11" s="91"/>
      <c r="F11" s="91"/>
      <c r="G11" s="91"/>
      <c r="H11" s="91"/>
      <c r="I11" s="91"/>
      <c r="J11" s="91"/>
      <c r="K11" s="91"/>
      <c r="L11" s="80"/>
      <c r="M11" s="80"/>
      <c r="N11" s="80"/>
      <c r="O11" s="80"/>
      <c r="P11" s="80"/>
      <c r="Q11" s="80"/>
      <c r="R11" s="80"/>
      <c r="S11" s="80"/>
      <c r="T11" s="80"/>
      <c r="U11" s="80"/>
      <c r="V11" s="80"/>
      <c r="W11" s="80"/>
      <c r="X11" s="80"/>
      <c r="Y11" s="80"/>
      <c r="Z11" s="14"/>
      <c r="AA11" s="14"/>
      <c r="AB11" s="14"/>
      <c r="AC11" s="14"/>
      <c r="AD11" s="14"/>
      <c r="AE11" s="14"/>
      <c r="AF11" s="14"/>
      <c r="AG11" s="14"/>
      <c r="AH11" s="14"/>
      <c r="AI11" s="14"/>
      <c r="AJ11" s="14"/>
      <c r="AK11" s="14"/>
      <c r="AL11" s="14"/>
      <c r="AM11" s="14"/>
      <c r="AN11" s="14"/>
      <c r="AO11" s="14"/>
      <c r="AP11" s="14"/>
      <c r="AQ11" s="14"/>
      <c r="AR11" s="14"/>
    </row>
    <row r="12" spans="1:44" ht="18.75" x14ac:dyDescent="0.2">
      <c r="A12" s="324" t="s">
        <v>602</v>
      </c>
      <c r="B12" s="324"/>
      <c r="C12" s="324"/>
      <c r="D12" s="324"/>
      <c r="E12" s="324"/>
      <c r="F12" s="324"/>
      <c r="G12" s="324"/>
      <c r="H12" s="324"/>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row>
    <row r="13" spans="1:44" x14ac:dyDescent="0.2">
      <c r="A13" s="312" t="s">
        <v>5</v>
      </c>
      <c r="B13" s="312"/>
      <c r="C13" s="312"/>
      <c r="D13" s="312"/>
      <c r="E13" s="312"/>
      <c r="F13" s="312"/>
      <c r="G13" s="312"/>
      <c r="H13" s="312"/>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14"/>
      <c r="AA14" s="14"/>
      <c r="AB14" s="14"/>
      <c r="AC14" s="14"/>
      <c r="AD14" s="14"/>
      <c r="AE14" s="14"/>
      <c r="AF14" s="14"/>
      <c r="AG14" s="14"/>
      <c r="AH14" s="14"/>
      <c r="AI14" s="14"/>
      <c r="AJ14" s="14"/>
      <c r="AK14" s="14"/>
      <c r="AL14" s="14"/>
      <c r="AM14" s="14"/>
      <c r="AN14" s="14"/>
      <c r="AO14" s="14"/>
      <c r="AP14" s="14"/>
      <c r="AQ14" s="14"/>
      <c r="AR14" s="14"/>
    </row>
    <row r="15" spans="1:44" ht="18.75" x14ac:dyDescent="0.2">
      <c r="A15" s="314"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14"/>
      <c r="C15" s="314"/>
      <c r="D15" s="314"/>
      <c r="E15" s="314"/>
      <c r="F15" s="314"/>
      <c r="G15" s="314"/>
      <c r="H15" s="314"/>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row>
    <row r="16" spans="1:44" x14ac:dyDescent="0.2">
      <c r="A16" s="312" t="s">
        <v>4</v>
      </c>
      <c r="B16" s="312"/>
      <c r="C16" s="312"/>
      <c r="D16" s="312"/>
      <c r="E16" s="312"/>
      <c r="F16" s="312"/>
      <c r="G16" s="312"/>
      <c r="H16" s="312"/>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8.75" x14ac:dyDescent="0.2">
      <c r="A17" s="81"/>
      <c r="B17" s="81"/>
      <c r="C17" s="81"/>
      <c r="D17" s="81"/>
      <c r="E17" s="81"/>
      <c r="F17" s="81"/>
      <c r="G17" s="81"/>
      <c r="H17" s="81"/>
      <c r="I17" s="81"/>
      <c r="J17" s="81"/>
      <c r="K17" s="81"/>
      <c r="L17" s="81"/>
      <c r="M17" s="81"/>
      <c r="N17" s="81"/>
      <c r="O17" s="81"/>
      <c r="P17" s="81"/>
      <c r="Q17" s="81"/>
      <c r="R17" s="81"/>
      <c r="S17" s="81"/>
      <c r="T17" s="81"/>
      <c r="U17" s="81"/>
      <c r="V17" s="81"/>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8.75" x14ac:dyDescent="0.2">
      <c r="A18" s="324" t="s">
        <v>388</v>
      </c>
      <c r="B18" s="324"/>
      <c r="C18" s="324"/>
      <c r="D18" s="324"/>
      <c r="E18" s="324"/>
      <c r="F18" s="324"/>
      <c r="G18" s="324"/>
      <c r="H18" s="32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287</v>
      </c>
      <c r="B24" s="178" t="s">
        <v>1</v>
      </c>
      <c r="D24" s="179"/>
      <c r="E24" s="180"/>
      <c r="F24" s="180"/>
      <c r="G24" s="180"/>
      <c r="H24" s="180"/>
    </row>
    <row r="25" spans="1:44" x14ac:dyDescent="0.2">
      <c r="A25" s="181" t="s">
        <v>425</v>
      </c>
      <c r="B25" s="441">
        <f>'6.2. Паспорт фин осв ввод'!D30*1000000</f>
        <v>333580000.00000006</v>
      </c>
    </row>
    <row r="26" spans="1:44" x14ac:dyDescent="0.2">
      <c r="A26" s="191" t="s">
        <v>285</v>
      </c>
      <c r="B26" s="264">
        <v>0</v>
      </c>
    </row>
    <row r="27" spans="1:44" x14ac:dyDescent="0.2">
      <c r="A27" s="191" t="s">
        <v>283</v>
      </c>
      <c r="B27" s="264">
        <v>25</v>
      </c>
      <c r="D27" s="176" t="s">
        <v>286</v>
      </c>
    </row>
    <row r="28" spans="1:44" ht="16.5" thickBot="1" x14ac:dyDescent="0.25">
      <c r="A28" s="263" t="s">
        <v>281</v>
      </c>
      <c r="B28" s="265">
        <v>1</v>
      </c>
      <c r="D28" s="349" t="s">
        <v>284</v>
      </c>
      <c r="E28" s="350"/>
      <c r="F28" s="351"/>
      <c r="G28" s="352" t="str">
        <f>IF(SUM(B89:L89)=0,"не окупается",SUM(B89:L89))</f>
        <v>не окупается</v>
      </c>
      <c r="H28" s="353"/>
    </row>
    <row r="29" spans="1:44" ht="16.5" thickBot="1" x14ac:dyDescent="0.25">
      <c r="A29" s="261" t="s">
        <v>280</v>
      </c>
      <c r="B29" s="262">
        <f>$B$126*$B$127/1.2</f>
        <v>333580.00000000006</v>
      </c>
      <c r="D29" s="349" t="s">
        <v>282</v>
      </c>
      <c r="E29" s="350"/>
      <c r="F29" s="351"/>
      <c r="G29" s="352" t="str">
        <f>IF(SUM(B90:L90)=0,"не окупается",SUM(B90:L90))</f>
        <v>не окупается</v>
      </c>
      <c r="H29" s="353"/>
    </row>
    <row r="30" spans="1:44" ht="33.75" customHeight="1" x14ac:dyDescent="0.2">
      <c r="A30" s="259" t="s">
        <v>426</v>
      </c>
      <c r="B30" s="260">
        <v>6</v>
      </c>
      <c r="D30" s="349" t="s">
        <v>552</v>
      </c>
      <c r="E30" s="350"/>
      <c r="F30" s="351"/>
      <c r="G30" s="357">
        <f>L87</f>
        <v>-181184322.74352235</v>
      </c>
      <c r="H30" s="358"/>
    </row>
    <row r="31" spans="1:44" x14ac:dyDescent="0.2">
      <c r="A31" s="182" t="s">
        <v>279</v>
      </c>
      <c r="B31" s="183">
        <v>6</v>
      </c>
      <c r="D31" s="359"/>
      <c r="E31" s="360"/>
      <c r="F31" s="361"/>
      <c r="G31" s="359"/>
      <c r="H31" s="361"/>
    </row>
    <row r="32" spans="1:44" x14ac:dyDescent="0.2">
      <c r="A32" s="182" t="s">
        <v>258</v>
      </c>
      <c r="B32" s="183"/>
    </row>
    <row r="33" spans="1:42" x14ac:dyDescent="0.2">
      <c r="A33" s="182" t="s">
        <v>278</v>
      </c>
      <c r="B33" s="183"/>
    </row>
    <row r="34" spans="1:42" x14ac:dyDescent="0.2">
      <c r="A34" s="182" t="s">
        <v>277</v>
      </c>
      <c r="B34" s="183"/>
    </row>
    <row r="35" spans="1:42" x14ac:dyDescent="0.2">
      <c r="A35" s="187"/>
      <c r="B35" s="183"/>
    </row>
    <row r="36" spans="1:42" ht="16.5" thickBot="1" x14ac:dyDescent="0.25">
      <c r="A36" s="184" t="s">
        <v>252</v>
      </c>
      <c r="B36" s="188">
        <v>0.2</v>
      </c>
    </row>
    <row r="37" spans="1:42" x14ac:dyDescent="0.2">
      <c r="A37" s="185" t="s">
        <v>427</v>
      </c>
      <c r="B37" s="186">
        <v>0</v>
      </c>
    </row>
    <row r="38" spans="1:42" x14ac:dyDescent="0.2">
      <c r="A38" s="182" t="s">
        <v>276</v>
      </c>
      <c r="B38" s="183"/>
    </row>
    <row r="39" spans="1:42" ht="16.5" thickBot="1" x14ac:dyDescent="0.25">
      <c r="A39" s="187" t="s">
        <v>275</v>
      </c>
      <c r="B39" s="189"/>
    </row>
    <row r="40" spans="1:42" x14ac:dyDescent="0.2">
      <c r="A40" s="181" t="s">
        <v>428</v>
      </c>
      <c r="B40" s="190">
        <v>0</v>
      </c>
    </row>
    <row r="41" spans="1:42" x14ac:dyDescent="0.2">
      <c r="A41" s="191" t="s">
        <v>274</v>
      </c>
      <c r="B41" s="192"/>
    </row>
    <row r="42" spans="1:42" x14ac:dyDescent="0.2">
      <c r="A42" s="191" t="s">
        <v>273</v>
      </c>
      <c r="B42" s="193"/>
    </row>
    <row r="43" spans="1:42" x14ac:dyDescent="0.2">
      <c r="A43" s="191" t="s">
        <v>272</v>
      </c>
      <c r="B43" s="193">
        <v>0</v>
      </c>
    </row>
    <row r="44" spans="1:42" x14ac:dyDescent="0.2">
      <c r="A44" s="191" t="s">
        <v>271</v>
      </c>
      <c r="B44" s="193">
        <f>B129</f>
        <v>0.2</v>
      </c>
    </row>
    <row r="45" spans="1:42" x14ac:dyDescent="0.2">
      <c r="A45" s="191" t="s">
        <v>270</v>
      </c>
      <c r="B45" s="193">
        <f>1-B43</f>
        <v>1</v>
      </c>
    </row>
    <row r="46" spans="1:42" ht="16.5" thickBot="1" x14ac:dyDescent="0.25">
      <c r="A46" s="194" t="s">
        <v>553</v>
      </c>
      <c r="B46" s="195">
        <f>B45*B44+B43*B42*(1-B36)</f>
        <v>0.2</v>
      </c>
    </row>
    <row r="47" spans="1:42" x14ac:dyDescent="0.2">
      <c r="A47" s="196" t="s">
        <v>269</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x14ac:dyDescent="0.2">
      <c r="A48" s="198" t="s">
        <v>268</v>
      </c>
      <c r="B48" s="199">
        <f>K136</f>
        <v>7.8163170639641913E-2</v>
      </c>
      <c r="C48" s="199">
        <f t="shared" ref="C48:F48" si="1">L136</f>
        <v>5.2628968689616612E-2</v>
      </c>
      <c r="D48" s="199">
        <f t="shared" si="1"/>
        <v>4.4208979893394937E-2</v>
      </c>
      <c r="E48" s="199">
        <f t="shared" si="1"/>
        <v>4.4208979893394937E-2</v>
      </c>
      <c r="F48" s="199">
        <f t="shared" si="1"/>
        <v>4.4208979893394937E-2</v>
      </c>
      <c r="G48" s="199">
        <f t="shared" ref="G48:G49" si="2">P136</f>
        <v>4.4208979893394937E-2</v>
      </c>
      <c r="H48" s="199">
        <f t="shared" ref="H48:H49" si="3">Q136</f>
        <v>4.4208979893394937E-2</v>
      </c>
      <c r="I48" s="199">
        <f t="shared" ref="I48:I49" si="4">R136</f>
        <v>4.4208979893394937E-2</v>
      </c>
      <c r="J48" s="199">
        <f t="shared" ref="J48:J49" si="5">S136</f>
        <v>4.4208979893394937E-2</v>
      </c>
      <c r="K48" s="199">
        <f t="shared" ref="K48:K49" si="6">T136</f>
        <v>4.4208979893394937E-2</v>
      </c>
      <c r="L48" s="199">
        <f t="shared" ref="L48:L49" si="7">U136</f>
        <v>4.4208979893394937E-2</v>
      </c>
      <c r="M48" s="199">
        <f t="shared" ref="M48:M49" si="8">V136</f>
        <v>4.4208979893394937E-2</v>
      </c>
      <c r="N48" s="199">
        <f t="shared" ref="N48:N49" si="9">W136</f>
        <v>4.4208979893394937E-2</v>
      </c>
      <c r="O48" s="199">
        <f t="shared" ref="O48:O49" si="10">X136</f>
        <v>4.4208979893394937E-2</v>
      </c>
      <c r="P48" s="199">
        <f t="shared" ref="P48:P49" si="11">Y136</f>
        <v>4.4208979893394937E-2</v>
      </c>
      <c r="Q48" s="199">
        <f t="shared" ref="Q48:Q49" si="12">Z136</f>
        <v>4.4208979893394937E-2</v>
      </c>
      <c r="R48" s="199">
        <f t="shared" ref="R48:R49" si="13">AA136</f>
        <v>4.4208979893394937E-2</v>
      </c>
      <c r="S48" s="199">
        <f t="shared" ref="S48:S49" si="14">AB136</f>
        <v>4.4208979893394937E-2</v>
      </c>
      <c r="T48" s="199">
        <f t="shared" ref="T48:T49" si="15">AC136</f>
        <v>4.4208979893394937E-2</v>
      </c>
      <c r="U48" s="199">
        <f t="shared" ref="U48:U49" si="16">AD136</f>
        <v>4.4208979893394937E-2</v>
      </c>
      <c r="V48" s="199">
        <f t="shared" ref="V48:V49" si="17">AE136</f>
        <v>4.4208979893394937E-2</v>
      </c>
      <c r="W48" s="199">
        <f t="shared" ref="W48:W49" si="18">AF136</f>
        <v>4.4208979893394937E-2</v>
      </c>
      <c r="X48" s="199">
        <f t="shared" ref="X48:X49" si="19">AG136</f>
        <v>4.4208979893394937E-2</v>
      </c>
      <c r="Y48" s="199">
        <f t="shared" ref="Y48:Y49" si="20">AH136</f>
        <v>4.4208979893394937E-2</v>
      </c>
      <c r="Z48" s="199">
        <f t="shared" ref="Z48:Z49" si="21">AI136</f>
        <v>4.4208979893394937E-2</v>
      </c>
      <c r="AA48" s="199">
        <f t="shared" ref="AA48:AA49" si="22">AJ136</f>
        <v>4.4208979893394937E-2</v>
      </c>
      <c r="AB48" s="199">
        <f t="shared" ref="AB48:AB49" si="23">AK136</f>
        <v>4.4208979893394937E-2</v>
      </c>
      <c r="AC48" s="199">
        <f t="shared" ref="AC48:AC49" si="24">AL136</f>
        <v>4.4208979893394937E-2</v>
      </c>
      <c r="AD48" s="199">
        <f t="shared" ref="AD48:AD49" si="25">AM136</f>
        <v>4.4208979893394937E-2</v>
      </c>
      <c r="AE48" s="199">
        <f t="shared" ref="AE48:AE49" si="26">AN136</f>
        <v>4.4208979893394937E-2</v>
      </c>
      <c r="AF48" s="199">
        <f t="shared" ref="AF48:AF49" si="27">AO136</f>
        <v>4.4208979893394937E-2</v>
      </c>
      <c r="AG48" s="199">
        <f t="shared" ref="AG48:AG49" si="28">AP136</f>
        <v>4.4208979893394937E-2</v>
      </c>
      <c r="AH48" s="199">
        <f t="shared" ref="AH48:AH49" si="29">AQ136</f>
        <v>4.4208979893394937E-2</v>
      </c>
      <c r="AI48" s="199">
        <f t="shared" ref="AI48:AI49" si="30">AR136</f>
        <v>4.4208979893394937E-2</v>
      </c>
      <c r="AJ48" s="199">
        <f t="shared" ref="AJ48:AJ49" si="31">AS136</f>
        <v>4.4208979893394937E-2</v>
      </c>
      <c r="AK48" s="199">
        <f t="shared" ref="AK48:AK49" si="32">AT136</f>
        <v>4.4208979893394937E-2</v>
      </c>
      <c r="AL48" s="199">
        <f t="shared" ref="AL48:AL49" si="33">AU136</f>
        <v>4.4208979893394937E-2</v>
      </c>
      <c r="AM48" s="199">
        <f t="shared" ref="AM48:AM49" si="34">AV136</f>
        <v>4.4208979893394937E-2</v>
      </c>
      <c r="AN48" s="199">
        <f t="shared" ref="AN48:AN49" si="35">AW136</f>
        <v>4.4208979893394937E-2</v>
      </c>
      <c r="AO48" s="199">
        <f t="shared" ref="AO48:AO49" si="36">AX136</f>
        <v>4.4208979893394937E-2</v>
      </c>
      <c r="AP48" s="199">
        <f t="shared" ref="AP48:AP49" si="37">AY136</f>
        <v>4.4208979893394937E-2</v>
      </c>
    </row>
    <row r="49" spans="1:42" x14ac:dyDescent="0.2">
      <c r="A49" s="198" t="s">
        <v>267</v>
      </c>
      <c r="B49" s="199">
        <f>K137</f>
        <v>7.8163170639641913E-2</v>
      </c>
      <c r="C49" s="199">
        <f t="shared" ref="C49:F49" si="38">L137</f>
        <v>0.13490578638953354</v>
      </c>
      <c r="D49" s="199">
        <f t="shared" si="38"/>
        <v>0.18507881348092603</v>
      </c>
      <c r="E49" s="199">
        <f t="shared" si="38"/>
        <v>0.23746993891819246</v>
      </c>
      <c r="F49" s="199">
        <f t="shared" si="38"/>
        <v>0.29217722256650736</v>
      </c>
      <c r="G49" s="199">
        <f t="shared" si="2"/>
        <v>0.34930305941765294</v>
      </c>
      <c r="H49" s="199">
        <f t="shared" si="3"/>
        <v>0.40895437124154421</v>
      </c>
      <c r="I49" s="199">
        <f t="shared" si="4"/>
        <v>0.47124280671047258</v>
      </c>
      <c r="J49" s="199">
        <f t="shared" si="5"/>
        <v>0.53628495037063773</v>
      </c>
      <c r="K49" s="199">
        <f t="shared" si="6"/>
        <v>0.60420254085209835</v>
      </c>
      <c r="L49" s="199">
        <f t="shared" si="7"/>
        <v>0.67512269872556185</v>
      </c>
      <c r="M49" s="199">
        <f t="shared" si="8"/>
        <v>0.74917816443248952</v>
      </c>
      <c r="N49" s="199">
        <f t="shared" si="9"/>
        <v>0.82650754673385074</v>
      </c>
      <c r="O49" s="199">
        <f t="shared" si="10"/>
        <v>0.90725558214254165</v>
      </c>
      <c r="P49" s="199">
        <f t="shared" si="11"/>
        <v>0.99157340582504649</v>
      </c>
      <c r="Q49" s="199">
        <f t="shared" si="12"/>
        <v>1.079618834479386</v>
      </c>
      <c r="R49" s="199">
        <f t="shared" si="13"/>
        <v>1.1715566617188107</v>
      </c>
      <c r="S49" s="199">
        <f t="shared" si="14"/>
        <v>1.2675589665141054</v>
      </c>
      <c r="T49" s="199">
        <f t="shared" si="15"/>
        <v>1.3678054352718148</v>
      </c>
      <c r="U49" s="199">
        <f t="shared" si="16"/>
        <v>1.4724836981512177</v>
      </c>
      <c r="V49" s="199">
        <f t="shared" si="17"/>
        <v>1.5817896802495315</v>
      </c>
      <c r="W49" s="199">
        <f t="shared" si="18"/>
        <v>1.6959279683126574</v>
      </c>
      <c r="X49" s="199">
        <f t="shared" si="19"/>
        <v>1.8151121936578325</v>
      </c>
      <c r="Y49" s="199">
        <f t="shared" si="20"/>
        <v>1.9395654320249025</v>
      </c>
      <c r="Z49" s="199">
        <f t="shared" si="21"/>
        <v>2.0695206211046102</v>
      </c>
      <c r="AA49" s="199">
        <f t="shared" si="22"/>
        <v>2.2052209965253851</v>
      </c>
      <c r="AB49" s="199">
        <f t="shared" si="23"/>
        <v>2.3469205471146628</v>
      </c>
      <c r="AC49" s="199">
        <f t="shared" si="24"/>
        <v>2.4948844902868452</v>
      </c>
      <c r="AD49" s="199">
        <f t="shared" si="25"/>
        <v>2.6493897684476742</v>
      </c>
      <c r="AE49" s="199">
        <f t="shared" si="26"/>
        <v>2.8107255673441385</v>
      </c>
      <c r="AF49" s="199">
        <f t="shared" si="27"/>
        <v>2.9791938573301016</v>
      </c>
      <c r="AG49" s="199">
        <f t="shared" si="28"/>
        <v>3.1551099585607281</v>
      </c>
      <c r="AH49" s="199">
        <f t="shared" si="29"/>
        <v>3.3388031311735844</v>
      </c>
      <c r="AI49" s="199">
        <f t="shared" si="30"/>
        <v>3.5306171915610358</v>
      </c>
      <c r="AJ49" s="199">
        <f t="shared" si="31"/>
        <v>3.7309111558874273</v>
      </c>
      <c r="AK49" s="199">
        <f t="shared" si="32"/>
        <v>3.9400599120554922</v>
      </c>
      <c r="AL49" s="199">
        <f t="shared" si="33"/>
        <v>4.1584549213797199</v>
      </c>
      <c r="AM49" s="199">
        <f t="shared" si="34"/>
        <v>4.3865049512799796</v>
      </c>
      <c r="AN49" s="199">
        <f t="shared" si="35"/>
        <v>4.6246368403667883</v>
      </c>
      <c r="AO49" s="199">
        <f t="shared" si="36"/>
        <v>4.8732962973502119</v>
      </c>
      <c r="AP49" s="199">
        <f t="shared" si="37"/>
        <v>5.1329487352677177</v>
      </c>
    </row>
    <row r="50" spans="1:42" ht="16.5" thickBot="1" x14ac:dyDescent="0.25">
      <c r="A50" s="201" t="s">
        <v>429</v>
      </c>
      <c r="B50" s="154">
        <v>0</v>
      </c>
      <c r="C50" s="154">
        <f>G108*(1+C49)</f>
        <v>0</v>
      </c>
      <c r="D50" s="154">
        <f>H108*(1+H49)</f>
        <v>0</v>
      </c>
      <c r="E50" s="154">
        <f t="shared" ref="E50:M50" si="39">I108*(1+E49)</f>
        <v>0</v>
      </c>
      <c r="F50" s="154">
        <f t="shared" si="39"/>
        <v>0</v>
      </c>
      <c r="G50" s="154">
        <f t="shared" si="39"/>
        <v>0</v>
      </c>
      <c r="H50" s="154">
        <f t="shared" si="39"/>
        <v>0</v>
      </c>
      <c r="I50" s="154">
        <f t="shared" si="39"/>
        <v>0</v>
      </c>
      <c r="J50" s="154">
        <f t="shared" si="39"/>
        <v>0</v>
      </c>
      <c r="K50" s="154">
        <f t="shared" si="39"/>
        <v>0</v>
      </c>
      <c r="L50" s="154">
        <f t="shared" si="39"/>
        <v>0</v>
      </c>
      <c r="M50" s="154">
        <f t="shared" si="39"/>
        <v>0</v>
      </c>
      <c r="N50" s="154">
        <f t="shared" ref="N50:AP50" si="40">N108*(1+N49)</f>
        <v>0</v>
      </c>
      <c r="O50" s="154">
        <f t="shared" si="40"/>
        <v>0</v>
      </c>
      <c r="P50" s="154">
        <f t="shared" si="40"/>
        <v>0</v>
      </c>
      <c r="Q50" s="154">
        <f t="shared" si="40"/>
        <v>0</v>
      </c>
      <c r="R50" s="154">
        <f t="shared" si="40"/>
        <v>0</v>
      </c>
      <c r="S50" s="154">
        <f t="shared" si="40"/>
        <v>0</v>
      </c>
      <c r="T50" s="154">
        <f t="shared" si="40"/>
        <v>0</v>
      </c>
      <c r="U50" s="154">
        <f t="shared" si="40"/>
        <v>0</v>
      </c>
      <c r="V50" s="154">
        <f t="shared" si="40"/>
        <v>0</v>
      </c>
      <c r="W50" s="154">
        <f t="shared" si="40"/>
        <v>0</v>
      </c>
      <c r="X50" s="154">
        <f t="shared" si="40"/>
        <v>0</v>
      </c>
      <c r="Y50" s="154">
        <f t="shared" si="40"/>
        <v>0</v>
      </c>
      <c r="Z50" s="154">
        <f t="shared" si="40"/>
        <v>0</v>
      </c>
      <c r="AA50" s="154">
        <f t="shared" si="40"/>
        <v>0</v>
      </c>
      <c r="AB50" s="154">
        <f t="shared" si="40"/>
        <v>0</v>
      </c>
      <c r="AC50" s="154">
        <f t="shared" si="40"/>
        <v>0</v>
      </c>
      <c r="AD50" s="154">
        <f t="shared" si="40"/>
        <v>0</v>
      </c>
      <c r="AE50" s="154">
        <f t="shared" si="40"/>
        <v>0</v>
      </c>
      <c r="AF50" s="154">
        <f t="shared" si="40"/>
        <v>0</v>
      </c>
      <c r="AG50" s="154">
        <f t="shared" si="40"/>
        <v>0</v>
      </c>
      <c r="AH50" s="154">
        <f t="shared" si="40"/>
        <v>0</v>
      </c>
      <c r="AI50" s="154">
        <f t="shared" si="40"/>
        <v>0</v>
      </c>
      <c r="AJ50" s="154">
        <f t="shared" si="40"/>
        <v>0</v>
      </c>
      <c r="AK50" s="154">
        <f t="shared" si="40"/>
        <v>0</v>
      </c>
      <c r="AL50" s="154">
        <f t="shared" si="40"/>
        <v>0</v>
      </c>
      <c r="AM50" s="154">
        <f t="shared" si="40"/>
        <v>0</v>
      </c>
      <c r="AN50" s="154">
        <f t="shared" si="40"/>
        <v>0</v>
      </c>
      <c r="AO50" s="154">
        <f t="shared" si="40"/>
        <v>0</v>
      </c>
      <c r="AP50" s="154">
        <f t="shared" si="40"/>
        <v>0</v>
      </c>
    </row>
    <row r="51" spans="1:42" ht="16.5" thickBot="1" x14ac:dyDescent="0.25">
      <c r="B51" s="171">
        <v>2025</v>
      </c>
      <c r="C51" s="171">
        <f>B51+1</f>
        <v>2026</v>
      </c>
      <c r="D51" s="171">
        <f t="shared" ref="D51:AP51" si="41">C51+1</f>
        <v>2027</v>
      </c>
      <c r="E51" s="171">
        <f t="shared" si="41"/>
        <v>2028</v>
      </c>
      <c r="F51" s="171">
        <f t="shared" si="41"/>
        <v>2029</v>
      </c>
      <c r="G51" s="171">
        <f t="shared" si="41"/>
        <v>2030</v>
      </c>
      <c r="H51" s="171">
        <f t="shared" si="41"/>
        <v>2031</v>
      </c>
      <c r="I51" s="171">
        <f t="shared" si="41"/>
        <v>2032</v>
      </c>
      <c r="J51" s="171">
        <f t="shared" si="41"/>
        <v>2033</v>
      </c>
      <c r="K51" s="171">
        <f t="shared" si="41"/>
        <v>2034</v>
      </c>
      <c r="L51" s="171">
        <f t="shared" si="41"/>
        <v>2035</v>
      </c>
      <c r="M51" s="171">
        <f t="shared" si="41"/>
        <v>2036</v>
      </c>
      <c r="N51" s="171">
        <f t="shared" si="41"/>
        <v>2037</v>
      </c>
      <c r="O51" s="171">
        <f t="shared" si="41"/>
        <v>2038</v>
      </c>
      <c r="P51" s="171">
        <f t="shared" si="41"/>
        <v>2039</v>
      </c>
      <c r="Q51" s="171">
        <f t="shared" si="41"/>
        <v>2040</v>
      </c>
      <c r="R51" s="171">
        <f t="shared" si="41"/>
        <v>2041</v>
      </c>
      <c r="S51" s="171">
        <f t="shared" si="41"/>
        <v>2042</v>
      </c>
      <c r="T51" s="171">
        <f t="shared" si="41"/>
        <v>2043</v>
      </c>
      <c r="U51" s="171">
        <f t="shared" si="41"/>
        <v>2044</v>
      </c>
      <c r="V51" s="171">
        <f t="shared" si="41"/>
        <v>2045</v>
      </c>
      <c r="W51" s="171">
        <f t="shared" si="41"/>
        <v>2046</v>
      </c>
      <c r="X51" s="171">
        <f t="shared" si="41"/>
        <v>2047</v>
      </c>
      <c r="Y51" s="171">
        <f t="shared" si="41"/>
        <v>2048</v>
      </c>
      <c r="Z51" s="171">
        <f t="shared" si="41"/>
        <v>2049</v>
      </c>
      <c r="AA51" s="171">
        <f t="shared" si="41"/>
        <v>2050</v>
      </c>
      <c r="AB51" s="171">
        <f t="shared" si="41"/>
        <v>2051</v>
      </c>
      <c r="AC51" s="171">
        <f t="shared" si="41"/>
        <v>2052</v>
      </c>
      <c r="AD51" s="171">
        <f t="shared" si="41"/>
        <v>2053</v>
      </c>
      <c r="AE51" s="171">
        <f t="shared" si="41"/>
        <v>2054</v>
      </c>
      <c r="AF51" s="171">
        <f t="shared" si="41"/>
        <v>2055</v>
      </c>
      <c r="AG51" s="171">
        <f t="shared" si="41"/>
        <v>2056</v>
      </c>
      <c r="AH51" s="171">
        <f t="shared" si="41"/>
        <v>2057</v>
      </c>
      <c r="AI51" s="171">
        <f t="shared" si="41"/>
        <v>2058</v>
      </c>
      <c r="AJ51" s="171">
        <f t="shared" si="41"/>
        <v>2059</v>
      </c>
      <c r="AK51" s="171">
        <f t="shared" si="41"/>
        <v>2060</v>
      </c>
      <c r="AL51" s="171">
        <f t="shared" si="41"/>
        <v>2061</v>
      </c>
      <c r="AM51" s="171">
        <f t="shared" si="41"/>
        <v>2062</v>
      </c>
      <c r="AN51" s="171">
        <f t="shared" si="41"/>
        <v>2063</v>
      </c>
      <c r="AO51" s="171">
        <f t="shared" si="41"/>
        <v>2064</v>
      </c>
      <c r="AP51" s="171">
        <f t="shared" si="41"/>
        <v>2065</v>
      </c>
    </row>
    <row r="52" spans="1:42" x14ac:dyDescent="0.2">
      <c r="A52" s="152" t="s">
        <v>266</v>
      </c>
      <c r="B52" s="197">
        <f>B58</f>
        <v>1</v>
      </c>
      <c r="C52" s="197">
        <f t="shared" ref="C52:AO52" si="42">C58</f>
        <v>2</v>
      </c>
      <c r="D52" s="197">
        <f t="shared" si="42"/>
        <v>3</v>
      </c>
      <c r="E52" s="197">
        <f t="shared" si="42"/>
        <v>4</v>
      </c>
      <c r="F52" s="197">
        <f t="shared" si="42"/>
        <v>5</v>
      </c>
      <c r="G52" s="197">
        <f t="shared" si="42"/>
        <v>6</v>
      </c>
      <c r="H52" s="197">
        <f t="shared" si="42"/>
        <v>7</v>
      </c>
      <c r="I52" s="197">
        <f t="shared" si="42"/>
        <v>8</v>
      </c>
      <c r="J52" s="197">
        <f t="shared" si="42"/>
        <v>9</v>
      </c>
      <c r="K52" s="197">
        <f t="shared" si="42"/>
        <v>10</v>
      </c>
      <c r="L52" s="197">
        <f t="shared" si="42"/>
        <v>11</v>
      </c>
      <c r="M52" s="197">
        <f t="shared" si="42"/>
        <v>12</v>
      </c>
      <c r="N52" s="197">
        <f t="shared" si="42"/>
        <v>13</v>
      </c>
      <c r="O52" s="197">
        <f t="shared" si="42"/>
        <v>14</v>
      </c>
      <c r="P52" s="197">
        <f t="shared" si="42"/>
        <v>15</v>
      </c>
      <c r="Q52" s="197">
        <f t="shared" si="42"/>
        <v>16</v>
      </c>
      <c r="R52" s="197">
        <f t="shared" si="42"/>
        <v>17</v>
      </c>
      <c r="S52" s="197">
        <f t="shared" si="42"/>
        <v>18</v>
      </c>
      <c r="T52" s="197">
        <f t="shared" si="42"/>
        <v>19</v>
      </c>
      <c r="U52" s="197">
        <f t="shared" si="42"/>
        <v>20</v>
      </c>
      <c r="V52" s="197">
        <f t="shared" si="42"/>
        <v>21</v>
      </c>
      <c r="W52" s="197">
        <f t="shared" si="42"/>
        <v>22</v>
      </c>
      <c r="X52" s="197">
        <f t="shared" si="42"/>
        <v>23</v>
      </c>
      <c r="Y52" s="197">
        <f t="shared" si="42"/>
        <v>24</v>
      </c>
      <c r="Z52" s="197">
        <f t="shared" si="42"/>
        <v>25</v>
      </c>
      <c r="AA52" s="197">
        <f t="shared" si="42"/>
        <v>26</v>
      </c>
      <c r="AB52" s="197">
        <f t="shared" si="42"/>
        <v>27</v>
      </c>
      <c r="AC52" s="197">
        <f t="shared" si="42"/>
        <v>28</v>
      </c>
      <c r="AD52" s="197">
        <f t="shared" si="42"/>
        <v>29</v>
      </c>
      <c r="AE52" s="197">
        <f t="shared" si="42"/>
        <v>30</v>
      </c>
      <c r="AF52" s="197">
        <f t="shared" si="42"/>
        <v>31</v>
      </c>
      <c r="AG52" s="197">
        <f t="shared" si="42"/>
        <v>32</v>
      </c>
      <c r="AH52" s="197">
        <f t="shared" si="42"/>
        <v>33</v>
      </c>
      <c r="AI52" s="197">
        <f t="shared" si="42"/>
        <v>34</v>
      </c>
      <c r="AJ52" s="197">
        <f t="shared" si="42"/>
        <v>35</v>
      </c>
      <c r="AK52" s="197">
        <f t="shared" si="42"/>
        <v>36</v>
      </c>
      <c r="AL52" s="197">
        <f t="shared" si="42"/>
        <v>37</v>
      </c>
      <c r="AM52" s="197">
        <f t="shared" si="42"/>
        <v>38</v>
      </c>
      <c r="AN52" s="197">
        <f t="shared" si="42"/>
        <v>39</v>
      </c>
      <c r="AO52" s="197">
        <f t="shared" si="42"/>
        <v>40</v>
      </c>
      <c r="AP52" s="197">
        <f>AP58</f>
        <v>41</v>
      </c>
    </row>
    <row r="53" spans="1:42" x14ac:dyDescent="0.2">
      <c r="A53" s="198" t="s">
        <v>265</v>
      </c>
      <c r="B53" s="153">
        <v>0</v>
      </c>
      <c r="C53" s="153">
        <f>B53+B54-B55</f>
        <v>0</v>
      </c>
      <c r="D53" s="153">
        <f t="shared" ref="D53:AP53" si="43">C53+C54-C55</f>
        <v>0</v>
      </c>
      <c r="E53" s="153">
        <f t="shared" si="43"/>
        <v>0</v>
      </c>
      <c r="F53" s="153">
        <f t="shared" si="43"/>
        <v>0</v>
      </c>
      <c r="G53" s="153">
        <f t="shared" si="43"/>
        <v>0</v>
      </c>
      <c r="H53" s="153">
        <f t="shared" si="43"/>
        <v>0</v>
      </c>
      <c r="I53" s="153">
        <f t="shared" si="43"/>
        <v>0</v>
      </c>
      <c r="J53" s="153">
        <f t="shared" si="43"/>
        <v>0</v>
      </c>
      <c r="K53" s="153">
        <f t="shared" si="43"/>
        <v>0</v>
      </c>
      <c r="L53" s="153">
        <f t="shared" si="43"/>
        <v>0</v>
      </c>
      <c r="M53" s="153">
        <f t="shared" si="43"/>
        <v>0</v>
      </c>
      <c r="N53" s="153">
        <f t="shared" si="43"/>
        <v>0</v>
      </c>
      <c r="O53" s="153">
        <f t="shared" si="43"/>
        <v>0</v>
      </c>
      <c r="P53" s="153">
        <f t="shared" si="43"/>
        <v>0</v>
      </c>
      <c r="Q53" s="153">
        <f t="shared" si="43"/>
        <v>0</v>
      </c>
      <c r="R53" s="153">
        <f t="shared" si="43"/>
        <v>0</v>
      </c>
      <c r="S53" s="153">
        <f t="shared" si="43"/>
        <v>0</v>
      </c>
      <c r="T53" s="153">
        <f t="shared" si="43"/>
        <v>0</v>
      </c>
      <c r="U53" s="153">
        <f t="shared" si="43"/>
        <v>0</v>
      </c>
      <c r="V53" s="153">
        <f t="shared" si="43"/>
        <v>0</v>
      </c>
      <c r="W53" s="153">
        <f t="shared" si="43"/>
        <v>0</v>
      </c>
      <c r="X53" s="153">
        <f t="shared" si="43"/>
        <v>0</v>
      </c>
      <c r="Y53" s="153">
        <f t="shared" si="43"/>
        <v>0</v>
      </c>
      <c r="Z53" s="153">
        <f t="shared" si="43"/>
        <v>0</v>
      </c>
      <c r="AA53" s="153">
        <f t="shared" si="43"/>
        <v>0</v>
      </c>
      <c r="AB53" s="153">
        <f t="shared" si="43"/>
        <v>0</v>
      </c>
      <c r="AC53" s="153">
        <f t="shared" si="43"/>
        <v>0</v>
      </c>
      <c r="AD53" s="153">
        <f t="shared" si="43"/>
        <v>0</v>
      </c>
      <c r="AE53" s="153">
        <f t="shared" si="43"/>
        <v>0</v>
      </c>
      <c r="AF53" s="153">
        <f t="shared" si="43"/>
        <v>0</v>
      </c>
      <c r="AG53" s="153">
        <f t="shared" si="43"/>
        <v>0</v>
      </c>
      <c r="AH53" s="153">
        <f t="shared" si="43"/>
        <v>0</v>
      </c>
      <c r="AI53" s="153">
        <f t="shared" si="43"/>
        <v>0</v>
      </c>
      <c r="AJ53" s="153">
        <f t="shared" si="43"/>
        <v>0</v>
      </c>
      <c r="AK53" s="153">
        <f t="shared" si="43"/>
        <v>0</v>
      </c>
      <c r="AL53" s="153">
        <f t="shared" si="43"/>
        <v>0</v>
      </c>
      <c r="AM53" s="153">
        <f t="shared" si="43"/>
        <v>0</v>
      </c>
      <c r="AN53" s="153">
        <f t="shared" si="43"/>
        <v>0</v>
      </c>
      <c r="AO53" s="153">
        <f t="shared" si="43"/>
        <v>0</v>
      </c>
      <c r="AP53" s="153">
        <f t="shared" si="43"/>
        <v>0</v>
      </c>
    </row>
    <row r="54" spans="1:42" x14ac:dyDescent="0.2">
      <c r="A54" s="198" t="s">
        <v>264</v>
      </c>
      <c r="B54" s="153">
        <f>B25*B28*B43*1.18</f>
        <v>0</v>
      </c>
      <c r="C54" s="153">
        <v>0</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v>
      </c>
      <c r="AH54" s="153">
        <v>0</v>
      </c>
      <c r="AI54" s="153">
        <v>0</v>
      </c>
      <c r="AJ54" s="153">
        <v>0</v>
      </c>
      <c r="AK54" s="153">
        <v>0</v>
      </c>
      <c r="AL54" s="153">
        <v>0</v>
      </c>
      <c r="AM54" s="153">
        <v>0</v>
      </c>
      <c r="AN54" s="153">
        <v>0</v>
      </c>
      <c r="AO54" s="153">
        <v>0</v>
      </c>
      <c r="AP54" s="153">
        <v>0</v>
      </c>
    </row>
    <row r="55" spans="1:42" x14ac:dyDescent="0.2">
      <c r="A55" s="198" t="s">
        <v>263</v>
      </c>
      <c r="B55" s="153">
        <v>0</v>
      </c>
      <c r="C55" s="153">
        <f t="shared" ref="C55:AP55" si="44">IF(ROUND(C53,1)=0,0,B55+C54/$B$40)</f>
        <v>0</v>
      </c>
      <c r="D55" s="153">
        <f t="shared" si="44"/>
        <v>0</v>
      </c>
      <c r="E55" s="153">
        <f t="shared" si="44"/>
        <v>0</v>
      </c>
      <c r="F55" s="153">
        <f t="shared" si="44"/>
        <v>0</v>
      </c>
      <c r="G55" s="153">
        <f t="shared" si="44"/>
        <v>0</v>
      </c>
      <c r="H55" s="153">
        <f t="shared" si="44"/>
        <v>0</v>
      </c>
      <c r="I55" s="153">
        <f t="shared" si="44"/>
        <v>0</v>
      </c>
      <c r="J55" s="153">
        <f t="shared" si="44"/>
        <v>0</v>
      </c>
      <c r="K55" s="153">
        <f t="shared" si="44"/>
        <v>0</v>
      </c>
      <c r="L55" s="153">
        <f t="shared" si="44"/>
        <v>0</v>
      </c>
      <c r="M55" s="153">
        <f t="shared" si="44"/>
        <v>0</v>
      </c>
      <c r="N55" s="153">
        <f t="shared" si="44"/>
        <v>0</v>
      </c>
      <c r="O55" s="153">
        <f t="shared" si="44"/>
        <v>0</v>
      </c>
      <c r="P55" s="153">
        <f t="shared" si="44"/>
        <v>0</v>
      </c>
      <c r="Q55" s="153">
        <f t="shared" si="44"/>
        <v>0</v>
      </c>
      <c r="R55" s="153">
        <f t="shared" si="44"/>
        <v>0</v>
      </c>
      <c r="S55" s="153">
        <f t="shared" si="44"/>
        <v>0</v>
      </c>
      <c r="T55" s="153">
        <f t="shared" si="44"/>
        <v>0</v>
      </c>
      <c r="U55" s="153">
        <f t="shared" si="44"/>
        <v>0</v>
      </c>
      <c r="V55" s="153">
        <f t="shared" si="44"/>
        <v>0</v>
      </c>
      <c r="W55" s="153">
        <f t="shared" si="44"/>
        <v>0</v>
      </c>
      <c r="X55" s="153">
        <f t="shared" si="44"/>
        <v>0</v>
      </c>
      <c r="Y55" s="153">
        <f t="shared" si="44"/>
        <v>0</v>
      </c>
      <c r="Z55" s="153">
        <f t="shared" si="44"/>
        <v>0</v>
      </c>
      <c r="AA55" s="153">
        <f t="shared" si="44"/>
        <v>0</v>
      </c>
      <c r="AB55" s="153">
        <f t="shared" si="44"/>
        <v>0</v>
      </c>
      <c r="AC55" s="153">
        <f t="shared" si="44"/>
        <v>0</v>
      </c>
      <c r="AD55" s="153">
        <f t="shared" si="44"/>
        <v>0</v>
      </c>
      <c r="AE55" s="153">
        <f t="shared" si="44"/>
        <v>0</v>
      </c>
      <c r="AF55" s="153">
        <f t="shared" si="44"/>
        <v>0</v>
      </c>
      <c r="AG55" s="153">
        <f t="shared" si="44"/>
        <v>0</v>
      </c>
      <c r="AH55" s="153">
        <f t="shared" si="44"/>
        <v>0</v>
      </c>
      <c r="AI55" s="153">
        <f t="shared" si="44"/>
        <v>0</v>
      </c>
      <c r="AJ55" s="153">
        <f t="shared" si="44"/>
        <v>0</v>
      </c>
      <c r="AK55" s="153">
        <f t="shared" si="44"/>
        <v>0</v>
      </c>
      <c r="AL55" s="153">
        <f t="shared" si="44"/>
        <v>0</v>
      </c>
      <c r="AM55" s="153">
        <f t="shared" si="44"/>
        <v>0</v>
      </c>
      <c r="AN55" s="153">
        <f t="shared" si="44"/>
        <v>0</v>
      </c>
      <c r="AO55" s="153">
        <f t="shared" si="44"/>
        <v>0</v>
      </c>
      <c r="AP55" s="153">
        <f t="shared" si="44"/>
        <v>0</v>
      </c>
    </row>
    <row r="56" spans="1:42" ht="16.5" thickBot="1" x14ac:dyDescent="0.25">
      <c r="A56" s="201" t="s">
        <v>262</v>
      </c>
      <c r="B56" s="154">
        <f t="shared" ref="B56:AP56" si="45">AVERAGE(SUM(B53:B54),(SUM(B53:B54)-B55))*$B$42</f>
        <v>0</v>
      </c>
      <c r="C56" s="154">
        <f t="shared" si="45"/>
        <v>0</v>
      </c>
      <c r="D56" s="154">
        <f t="shared" si="45"/>
        <v>0</v>
      </c>
      <c r="E56" s="154">
        <f t="shared" si="45"/>
        <v>0</v>
      </c>
      <c r="F56" s="154">
        <f t="shared" si="45"/>
        <v>0</v>
      </c>
      <c r="G56" s="154">
        <f t="shared" si="45"/>
        <v>0</v>
      </c>
      <c r="H56" s="154">
        <f t="shared" si="45"/>
        <v>0</v>
      </c>
      <c r="I56" s="154">
        <f t="shared" si="45"/>
        <v>0</v>
      </c>
      <c r="J56" s="154">
        <f t="shared" si="45"/>
        <v>0</v>
      </c>
      <c r="K56" s="154">
        <f t="shared" si="45"/>
        <v>0</v>
      </c>
      <c r="L56" s="154">
        <f t="shared" si="45"/>
        <v>0</v>
      </c>
      <c r="M56" s="154">
        <f t="shared" si="45"/>
        <v>0</v>
      </c>
      <c r="N56" s="154">
        <f t="shared" si="45"/>
        <v>0</v>
      </c>
      <c r="O56" s="154">
        <f t="shared" si="45"/>
        <v>0</v>
      </c>
      <c r="P56" s="154">
        <f t="shared" si="45"/>
        <v>0</v>
      </c>
      <c r="Q56" s="154">
        <f t="shared" si="45"/>
        <v>0</v>
      </c>
      <c r="R56" s="154">
        <f t="shared" si="45"/>
        <v>0</v>
      </c>
      <c r="S56" s="154">
        <f t="shared" si="45"/>
        <v>0</v>
      </c>
      <c r="T56" s="154">
        <f t="shared" si="45"/>
        <v>0</v>
      </c>
      <c r="U56" s="154">
        <f t="shared" si="45"/>
        <v>0</v>
      </c>
      <c r="V56" s="154">
        <f t="shared" si="45"/>
        <v>0</v>
      </c>
      <c r="W56" s="154">
        <f t="shared" si="45"/>
        <v>0</v>
      </c>
      <c r="X56" s="154">
        <f t="shared" si="45"/>
        <v>0</v>
      </c>
      <c r="Y56" s="154">
        <f t="shared" si="45"/>
        <v>0</v>
      </c>
      <c r="Z56" s="154">
        <f t="shared" si="45"/>
        <v>0</v>
      </c>
      <c r="AA56" s="154">
        <f t="shared" si="45"/>
        <v>0</v>
      </c>
      <c r="AB56" s="154">
        <f t="shared" si="45"/>
        <v>0</v>
      </c>
      <c r="AC56" s="154">
        <f t="shared" si="45"/>
        <v>0</v>
      </c>
      <c r="AD56" s="154">
        <f t="shared" si="45"/>
        <v>0</v>
      </c>
      <c r="AE56" s="154">
        <f t="shared" si="45"/>
        <v>0</v>
      </c>
      <c r="AF56" s="154">
        <f t="shared" si="45"/>
        <v>0</v>
      </c>
      <c r="AG56" s="154">
        <f t="shared" si="45"/>
        <v>0</v>
      </c>
      <c r="AH56" s="154">
        <f t="shared" si="45"/>
        <v>0</v>
      </c>
      <c r="AI56" s="154">
        <f t="shared" si="45"/>
        <v>0</v>
      </c>
      <c r="AJ56" s="154">
        <f t="shared" si="45"/>
        <v>0</v>
      </c>
      <c r="AK56" s="154">
        <f t="shared" si="45"/>
        <v>0</v>
      </c>
      <c r="AL56" s="154">
        <f t="shared" si="45"/>
        <v>0</v>
      </c>
      <c r="AM56" s="154">
        <f t="shared" si="45"/>
        <v>0</v>
      </c>
      <c r="AN56" s="154">
        <f t="shared" si="45"/>
        <v>0</v>
      </c>
      <c r="AO56" s="154">
        <f t="shared" si="45"/>
        <v>0</v>
      </c>
      <c r="AP56" s="154">
        <f t="shared" si="45"/>
        <v>0</v>
      </c>
    </row>
    <row r="57" spans="1:42" ht="16.5" thickBot="1" x14ac:dyDescent="0.25">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row>
    <row r="58" spans="1:42" x14ac:dyDescent="0.2">
      <c r="A58" s="152" t="s">
        <v>430</v>
      </c>
      <c r="B58" s="197">
        <v>1</v>
      </c>
      <c r="C58" s="197">
        <f>B58+1</f>
        <v>2</v>
      </c>
      <c r="D58" s="197">
        <f t="shared" ref="D58:AP58" si="46">C58+1</f>
        <v>3</v>
      </c>
      <c r="E58" s="197">
        <f t="shared" si="46"/>
        <v>4</v>
      </c>
      <c r="F58" s="197">
        <f t="shared" si="46"/>
        <v>5</v>
      </c>
      <c r="G58" s="197">
        <f t="shared" si="46"/>
        <v>6</v>
      </c>
      <c r="H58" s="197">
        <f t="shared" si="46"/>
        <v>7</v>
      </c>
      <c r="I58" s="197">
        <f t="shared" si="46"/>
        <v>8</v>
      </c>
      <c r="J58" s="197">
        <f t="shared" si="46"/>
        <v>9</v>
      </c>
      <c r="K58" s="197">
        <f t="shared" si="46"/>
        <v>10</v>
      </c>
      <c r="L58" s="197">
        <f t="shared" si="46"/>
        <v>11</v>
      </c>
      <c r="M58" s="197">
        <f t="shared" si="46"/>
        <v>12</v>
      </c>
      <c r="N58" s="197">
        <f t="shared" si="46"/>
        <v>13</v>
      </c>
      <c r="O58" s="197">
        <f t="shared" si="46"/>
        <v>14</v>
      </c>
      <c r="P58" s="197">
        <f t="shared" si="46"/>
        <v>15</v>
      </c>
      <c r="Q58" s="197">
        <f t="shared" si="46"/>
        <v>16</v>
      </c>
      <c r="R58" s="197">
        <f t="shared" si="46"/>
        <v>17</v>
      </c>
      <c r="S58" s="197">
        <f t="shared" si="46"/>
        <v>18</v>
      </c>
      <c r="T58" s="197">
        <f t="shared" si="46"/>
        <v>19</v>
      </c>
      <c r="U58" s="197">
        <f t="shared" si="46"/>
        <v>20</v>
      </c>
      <c r="V58" s="197">
        <f t="shared" si="46"/>
        <v>21</v>
      </c>
      <c r="W58" s="197">
        <f t="shared" si="46"/>
        <v>22</v>
      </c>
      <c r="X58" s="197">
        <f t="shared" si="46"/>
        <v>23</v>
      </c>
      <c r="Y58" s="197">
        <f t="shared" si="46"/>
        <v>24</v>
      </c>
      <c r="Z58" s="197">
        <f t="shared" si="46"/>
        <v>25</v>
      </c>
      <c r="AA58" s="197">
        <f t="shared" si="46"/>
        <v>26</v>
      </c>
      <c r="AB58" s="197">
        <f t="shared" si="46"/>
        <v>27</v>
      </c>
      <c r="AC58" s="197">
        <f t="shared" si="46"/>
        <v>28</v>
      </c>
      <c r="AD58" s="197">
        <f t="shared" si="46"/>
        <v>29</v>
      </c>
      <c r="AE58" s="197">
        <f t="shared" si="46"/>
        <v>30</v>
      </c>
      <c r="AF58" s="197">
        <f t="shared" si="46"/>
        <v>31</v>
      </c>
      <c r="AG58" s="197">
        <f t="shared" si="46"/>
        <v>32</v>
      </c>
      <c r="AH58" s="197">
        <f t="shared" si="46"/>
        <v>33</v>
      </c>
      <c r="AI58" s="197">
        <f t="shared" si="46"/>
        <v>34</v>
      </c>
      <c r="AJ58" s="197">
        <f t="shared" si="46"/>
        <v>35</v>
      </c>
      <c r="AK58" s="197">
        <f t="shared" si="46"/>
        <v>36</v>
      </c>
      <c r="AL58" s="197">
        <f t="shared" si="46"/>
        <v>37</v>
      </c>
      <c r="AM58" s="197">
        <f t="shared" si="46"/>
        <v>38</v>
      </c>
      <c r="AN58" s="197">
        <f t="shared" si="46"/>
        <v>39</v>
      </c>
      <c r="AO58" s="197">
        <f t="shared" si="46"/>
        <v>40</v>
      </c>
      <c r="AP58" s="197">
        <f t="shared" si="46"/>
        <v>41</v>
      </c>
    </row>
    <row r="59" spans="1:42" ht="14.25" x14ac:dyDescent="0.2">
      <c r="A59" s="155" t="s">
        <v>261</v>
      </c>
      <c r="B59" s="156">
        <f>B50*$B$28</f>
        <v>0</v>
      </c>
      <c r="C59" s="156">
        <f>C50*$B$28</f>
        <v>0</v>
      </c>
      <c r="D59" s="156">
        <f>D50*$B$28</f>
        <v>0</v>
      </c>
      <c r="E59" s="156">
        <f t="shared" ref="E59:AP59" si="47">E50*$B$28</f>
        <v>0</v>
      </c>
      <c r="F59" s="156">
        <f t="shared" si="47"/>
        <v>0</v>
      </c>
      <c r="G59" s="156">
        <f>G50*$B$28</f>
        <v>0</v>
      </c>
      <c r="H59" s="156">
        <f t="shared" si="47"/>
        <v>0</v>
      </c>
      <c r="I59" s="156">
        <f t="shared" si="47"/>
        <v>0</v>
      </c>
      <c r="J59" s="156">
        <f t="shared" si="47"/>
        <v>0</v>
      </c>
      <c r="K59" s="156">
        <f t="shared" si="47"/>
        <v>0</v>
      </c>
      <c r="L59" s="156">
        <f t="shared" si="47"/>
        <v>0</v>
      </c>
      <c r="M59" s="156">
        <f t="shared" si="47"/>
        <v>0</v>
      </c>
      <c r="N59" s="156">
        <f t="shared" si="47"/>
        <v>0</v>
      </c>
      <c r="O59" s="156">
        <f t="shared" si="47"/>
        <v>0</v>
      </c>
      <c r="P59" s="156">
        <f t="shared" si="47"/>
        <v>0</v>
      </c>
      <c r="Q59" s="156">
        <f t="shared" si="47"/>
        <v>0</v>
      </c>
      <c r="R59" s="156">
        <f t="shared" si="47"/>
        <v>0</v>
      </c>
      <c r="S59" s="156">
        <f t="shared" si="47"/>
        <v>0</v>
      </c>
      <c r="T59" s="156">
        <f t="shared" si="47"/>
        <v>0</v>
      </c>
      <c r="U59" s="156">
        <f t="shared" si="47"/>
        <v>0</v>
      </c>
      <c r="V59" s="156">
        <f t="shared" si="47"/>
        <v>0</v>
      </c>
      <c r="W59" s="156">
        <f t="shared" si="47"/>
        <v>0</v>
      </c>
      <c r="X59" s="156">
        <f t="shared" si="47"/>
        <v>0</v>
      </c>
      <c r="Y59" s="156">
        <f t="shared" si="47"/>
        <v>0</v>
      </c>
      <c r="Z59" s="156">
        <f t="shared" si="47"/>
        <v>0</v>
      </c>
      <c r="AA59" s="156">
        <f t="shared" si="47"/>
        <v>0</v>
      </c>
      <c r="AB59" s="156">
        <f t="shared" si="47"/>
        <v>0</v>
      </c>
      <c r="AC59" s="156">
        <f t="shared" si="47"/>
        <v>0</v>
      </c>
      <c r="AD59" s="156">
        <f t="shared" si="47"/>
        <v>0</v>
      </c>
      <c r="AE59" s="156">
        <f t="shared" si="47"/>
        <v>0</v>
      </c>
      <c r="AF59" s="156">
        <f t="shared" si="47"/>
        <v>0</v>
      </c>
      <c r="AG59" s="156">
        <f t="shared" si="47"/>
        <v>0</v>
      </c>
      <c r="AH59" s="156">
        <f t="shared" si="47"/>
        <v>0</v>
      </c>
      <c r="AI59" s="156">
        <f t="shared" si="47"/>
        <v>0</v>
      </c>
      <c r="AJ59" s="156">
        <f t="shared" si="47"/>
        <v>0</v>
      </c>
      <c r="AK59" s="156">
        <f t="shared" si="47"/>
        <v>0</v>
      </c>
      <c r="AL59" s="156">
        <f t="shared" si="47"/>
        <v>0</v>
      </c>
      <c r="AM59" s="156">
        <f t="shared" si="47"/>
        <v>0</v>
      </c>
      <c r="AN59" s="156">
        <f t="shared" si="47"/>
        <v>0</v>
      </c>
      <c r="AO59" s="156">
        <f t="shared" si="47"/>
        <v>0</v>
      </c>
      <c r="AP59" s="156">
        <f t="shared" si="47"/>
        <v>0</v>
      </c>
    </row>
    <row r="60" spans="1:42" x14ac:dyDescent="0.2">
      <c r="A60" s="198" t="s">
        <v>260</v>
      </c>
      <c r="B60" s="153">
        <f t="shared" ref="B60:AP60" si="48">SUM(B61:B65)</f>
        <v>0</v>
      </c>
      <c r="C60" s="153">
        <f t="shared" si="48"/>
        <v>0</v>
      </c>
      <c r="D60" s="153">
        <f>SUM(D61:D65)</f>
        <v>0</v>
      </c>
      <c r="E60" s="153">
        <f t="shared" si="48"/>
        <v>0</v>
      </c>
      <c r="F60" s="153">
        <f t="shared" si="48"/>
        <v>0</v>
      </c>
      <c r="G60" s="153">
        <f t="shared" si="48"/>
        <v>0</v>
      </c>
      <c r="H60" s="153">
        <f>SUM(H61:H65)</f>
        <v>-469998.99915875442</v>
      </c>
      <c r="I60" s="153">
        <f t="shared" si="48"/>
        <v>0</v>
      </c>
      <c r="J60" s="153">
        <f t="shared" si="48"/>
        <v>0</v>
      </c>
      <c r="K60" s="153">
        <f t="shared" si="48"/>
        <v>0</v>
      </c>
      <c r="L60" s="153">
        <f t="shared" si="48"/>
        <v>0</v>
      </c>
      <c r="M60" s="153">
        <f t="shared" si="48"/>
        <v>0</v>
      </c>
      <c r="N60" s="153">
        <f t="shared" si="48"/>
        <v>0</v>
      </c>
      <c r="O60" s="153">
        <f t="shared" si="48"/>
        <v>-636222.31709110911</v>
      </c>
      <c r="P60" s="153">
        <f t="shared" si="48"/>
        <v>0</v>
      </c>
      <c r="Q60" s="153">
        <f t="shared" si="48"/>
        <v>0</v>
      </c>
      <c r="R60" s="153">
        <f t="shared" si="48"/>
        <v>0</v>
      </c>
      <c r="S60" s="153">
        <f t="shared" si="48"/>
        <v>0</v>
      </c>
      <c r="T60" s="153">
        <f t="shared" si="48"/>
        <v>0</v>
      </c>
      <c r="U60" s="153">
        <f t="shared" si="48"/>
        <v>0</v>
      </c>
      <c r="V60" s="153">
        <f t="shared" si="48"/>
        <v>-861233.40153763886</v>
      </c>
      <c r="W60" s="153">
        <f t="shared" si="48"/>
        <v>0</v>
      </c>
      <c r="X60" s="153">
        <f t="shared" si="48"/>
        <v>0</v>
      </c>
      <c r="Y60" s="153">
        <f t="shared" si="48"/>
        <v>0</v>
      </c>
      <c r="Z60" s="153">
        <f t="shared" si="48"/>
        <v>0</v>
      </c>
      <c r="AA60" s="153">
        <f t="shared" si="48"/>
        <v>0</v>
      </c>
      <c r="AB60" s="153">
        <f t="shared" si="48"/>
        <v>0</v>
      </c>
      <c r="AC60" s="153">
        <f t="shared" si="48"/>
        <v>-1165823.5682698861</v>
      </c>
      <c r="AD60" s="153">
        <f t="shared" si="48"/>
        <v>0</v>
      </c>
      <c r="AE60" s="153">
        <f t="shared" si="48"/>
        <v>0</v>
      </c>
      <c r="AF60" s="153">
        <f t="shared" si="48"/>
        <v>0</v>
      </c>
      <c r="AG60" s="153">
        <f t="shared" si="48"/>
        <v>0</v>
      </c>
      <c r="AH60" s="153">
        <f t="shared" si="48"/>
        <v>0</v>
      </c>
      <c r="AI60" s="153">
        <f t="shared" si="48"/>
        <v>0</v>
      </c>
      <c r="AJ60" s="153">
        <f t="shared" si="48"/>
        <v>-1578137.3433809283</v>
      </c>
      <c r="AK60" s="153">
        <f t="shared" si="48"/>
        <v>0</v>
      </c>
      <c r="AL60" s="153">
        <f t="shared" si="48"/>
        <v>0</v>
      </c>
      <c r="AM60" s="153">
        <f t="shared" si="48"/>
        <v>0</v>
      </c>
      <c r="AN60" s="153">
        <f t="shared" si="48"/>
        <v>0</v>
      </c>
      <c r="AO60" s="153">
        <f t="shared" si="48"/>
        <v>0</v>
      </c>
      <c r="AP60" s="153">
        <f t="shared" si="48"/>
        <v>0</v>
      </c>
    </row>
    <row r="61" spans="1:42" x14ac:dyDescent="0.2">
      <c r="A61" s="203" t="s">
        <v>259</v>
      </c>
      <c r="B61" s="153"/>
      <c r="C61" s="153">
        <f>-IF(C$47&lt;=$B$30,0,$B$29*(1+C$49)*$B$28)</f>
        <v>0</v>
      </c>
      <c r="D61" s="153">
        <f>-IF(D$47&lt;=$B$30,0,$B$29*(1+D$49)*$B$28)</f>
        <v>0</v>
      </c>
      <c r="E61" s="153">
        <f>-IF(E$47&lt;=$B$30,0,$B$29*(1+E$49)*$B$28)</f>
        <v>0</v>
      </c>
      <c r="F61" s="153">
        <f t="shared" ref="F61:AJ61" si="49">-IF(F$47&lt;=$B$30,0,$B$29*(1+F$49)*$B$28)</f>
        <v>0</v>
      </c>
      <c r="G61" s="153">
        <f t="shared" si="49"/>
        <v>0</v>
      </c>
      <c r="H61" s="153">
        <f>-IF(H$47&lt;=$B$30,0,$B$29*(1+H$49)*$B$28)</f>
        <v>-469998.99915875442</v>
      </c>
      <c r="I61" s="153">
        <f t="shared" ref="I61:N61" si="50">-IF(I$47&lt;=$B$30,0,$B$29*(1+I$49)*$B$28)*0</f>
        <v>0</v>
      </c>
      <c r="J61" s="153">
        <f t="shared" si="50"/>
        <v>0</v>
      </c>
      <c r="K61" s="153">
        <f t="shared" si="50"/>
        <v>0</v>
      </c>
      <c r="L61" s="153">
        <f t="shared" si="50"/>
        <v>0</v>
      </c>
      <c r="M61" s="153">
        <f t="shared" si="50"/>
        <v>0</v>
      </c>
      <c r="N61" s="153">
        <f t="shared" si="50"/>
        <v>0</v>
      </c>
      <c r="O61" s="153">
        <f>-IF(O$47&lt;=$B$30,0,$B$29*(1+O$49)*$B$28)</f>
        <v>-636222.31709110911</v>
      </c>
      <c r="P61" s="153">
        <f t="shared" ref="P61:U61" si="51">-IF(P$47&lt;=$B$30,0,$B$29*(1+P$49)*$B$28)*0</f>
        <v>0</v>
      </c>
      <c r="Q61" s="153">
        <f t="shared" si="51"/>
        <v>0</v>
      </c>
      <c r="R61" s="153">
        <f t="shared" si="51"/>
        <v>0</v>
      </c>
      <c r="S61" s="153">
        <f t="shared" si="51"/>
        <v>0</v>
      </c>
      <c r="T61" s="153">
        <f t="shared" si="51"/>
        <v>0</v>
      </c>
      <c r="U61" s="153">
        <f t="shared" si="51"/>
        <v>0</v>
      </c>
      <c r="V61" s="153">
        <f>-IF(V$47&lt;=$B$30,0,$B$29*(1+V$49)*$B$28)</f>
        <v>-861233.40153763886</v>
      </c>
      <c r="W61" s="153">
        <f t="shared" ref="W61:AB61" si="52">-IF(W$47&lt;=$B$30,0,$B$29*(1+W$49)*$B$28)*0</f>
        <v>0</v>
      </c>
      <c r="X61" s="153">
        <f t="shared" si="52"/>
        <v>0</v>
      </c>
      <c r="Y61" s="153">
        <f t="shared" si="52"/>
        <v>0</v>
      </c>
      <c r="Z61" s="153">
        <f t="shared" si="52"/>
        <v>0</v>
      </c>
      <c r="AA61" s="153">
        <f t="shared" si="52"/>
        <v>0</v>
      </c>
      <c r="AB61" s="153">
        <f t="shared" si="52"/>
        <v>0</v>
      </c>
      <c r="AC61" s="153">
        <f t="shared" si="49"/>
        <v>-1165823.5682698861</v>
      </c>
      <c r="AD61" s="153">
        <f t="shared" ref="AD61:AI61" si="53">-IF(AD$47&lt;=$B$30,0,$B$29*(1+AD$49)*$B$28)*0</f>
        <v>0</v>
      </c>
      <c r="AE61" s="153">
        <f t="shared" si="53"/>
        <v>0</v>
      </c>
      <c r="AF61" s="153">
        <f t="shared" si="53"/>
        <v>0</v>
      </c>
      <c r="AG61" s="153">
        <f t="shared" si="53"/>
        <v>0</v>
      </c>
      <c r="AH61" s="153">
        <f t="shared" si="53"/>
        <v>0</v>
      </c>
      <c r="AI61" s="153">
        <f t="shared" si="53"/>
        <v>0</v>
      </c>
      <c r="AJ61" s="153">
        <f t="shared" si="49"/>
        <v>-1578137.3433809283</v>
      </c>
      <c r="AK61" s="153">
        <f t="shared" ref="AK61:AP61" si="54">-IF(AK$47&lt;=$B$30,0,$B$29*(1+AK$49)*$B$28)*0</f>
        <v>0</v>
      </c>
      <c r="AL61" s="153">
        <f t="shared" si="54"/>
        <v>0</v>
      </c>
      <c r="AM61" s="153">
        <f t="shared" si="54"/>
        <v>0</v>
      </c>
      <c r="AN61" s="153">
        <f t="shared" si="54"/>
        <v>0</v>
      </c>
      <c r="AO61" s="153">
        <f t="shared" si="54"/>
        <v>0</v>
      </c>
      <c r="AP61" s="153">
        <f t="shared" si="54"/>
        <v>0</v>
      </c>
    </row>
    <row r="62" spans="1:42" x14ac:dyDescent="0.2">
      <c r="A62" s="203" t="str">
        <f>A32</f>
        <v>Прочие расходы при эксплуатации объекта, руб. без НДС</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row>
    <row r="63" spans="1:42" x14ac:dyDescent="0.2">
      <c r="A63" s="203" t="s">
        <v>427</v>
      </c>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row>
    <row r="64" spans="1:42" x14ac:dyDescent="0.2">
      <c r="A64" s="203" t="s">
        <v>427</v>
      </c>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row>
    <row r="65" spans="1:45" ht="31.5" x14ac:dyDescent="0.2">
      <c r="A65" s="203" t="s">
        <v>554</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row>
    <row r="66" spans="1:45" ht="28.5" x14ac:dyDescent="0.2">
      <c r="A66" s="157" t="s">
        <v>555</v>
      </c>
      <c r="B66" s="156">
        <f>B59+B60</f>
        <v>0</v>
      </c>
      <c r="C66" s="156">
        <f t="shared" ref="C66:AO66" si="55">C59+C60</f>
        <v>0</v>
      </c>
      <c r="D66" s="156">
        <f t="shared" si="55"/>
        <v>0</v>
      </c>
      <c r="E66" s="156">
        <f t="shared" si="55"/>
        <v>0</v>
      </c>
      <c r="F66" s="156">
        <f t="shared" si="55"/>
        <v>0</v>
      </c>
      <c r="G66" s="156">
        <f t="shared" si="55"/>
        <v>0</v>
      </c>
      <c r="H66" s="156">
        <f t="shared" si="55"/>
        <v>-469998.99915875442</v>
      </c>
      <c r="I66" s="156">
        <f t="shared" si="55"/>
        <v>0</v>
      </c>
      <c r="J66" s="156">
        <f t="shared" si="55"/>
        <v>0</v>
      </c>
      <c r="K66" s="156">
        <f t="shared" si="55"/>
        <v>0</v>
      </c>
      <c r="L66" s="156">
        <f t="shared" si="55"/>
        <v>0</v>
      </c>
      <c r="M66" s="156">
        <f t="shared" si="55"/>
        <v>0</v>
      </c>
      <c r="N66" s="156">
        <f t="shared" si="55"/>
        <v>0</v>
      </c>
      <c r="O66" s="156">
        <f t="shared" si="55"/>
        <v>-636222.31709110911</v>
      </c>
      <c r="P66" s="156">
        <f t="shared" si="55"/>
        <v>0</v>
      </c>
      <c r="Q66" s="156">
        <f t="shared" si="55"/>
        <v>0</v>
      </c>
      <c r="R66" s="156">
        <f t="shared" si="55"/>
        <v>0</v>
      </c>
      <c r="S66" s="156">
        <f t="shared" si="55"/>
        <v>0</v>
      </c>
      <c r="T66" s="156">
        <f t="shared" si="55"/>
        <v>0</v>
      </c>
      <c r="U66" s="156">
        <f t="shared" si="55"/>
        <v>0</v>
      </c>
      <c r="V66" s="156">
        <f t="shared" si="55"/>
        <v>-861233.40153763886</v>
      </c>
      <c r="W66" s="156">
        <f t="shared" si="55"/>
        <v>0</v>
      </c>
      <c r="X66" s="156">
        <f t="shared" si="55"/>
        <v>0</v>
      </c>
      <c r="Y66" s="156">
        <f t="shared" si="55"/>
        <v>0</v>
      </c>
      <c r="Z66" s="156">
        <f t="shared" si="55"/>
        <v>0</v>
      </c>
      <c r="AA66" s="156">
        <f t="shared" si="55"/>
        <v>0</v>
      </c>
      <c r="AB66" s="156">
        <f t="shared" si="55"/>
        <v>0</v>
      </c>
      <c r="AC66" s="156">
        <f t="shared" si="55"/>
        <v>-1165823.5682698861</v>
      </c>
      <c r="AD66" s="156">
        <f t="shared" si="55"/>
        <v>0</v>
      </c>
      <c r="AE66" s="156">
        <f t="shared" si="55"/>
        <v>0</v>
      </c>
      <c r="AF66" s="156">
        <f t="shared" si="55"/>
        <v>0</v>
      </c>
      <c r="AG66" s="156">
        <f t="shared" si="55"/>
        <v>0</v>
      </c>
      <c r="AH66" s="156">
        <f t="shared" si="55"/>
        <v>0</v>
      </c>
      <c r="AI66" s="156">
        <f t="shared" si="55"/>
        <v>0</v>
      </c>
      <c r="AJ66" s="156">
        <f t="shared" si="55"/>
        <v>-1578137.3433809283</v>
      </c>
      <c r="AK66" s="156">
        <f t="shared" si="55"/>
        <v>0</v>
      </c>
      <c r="AL66" s="156">
        <f t="shared" si="55"/>
        <v>0</v>
      </c>
      <c r="AM66" s="156">
        <f t="shared" si="55"/>
        <v>0</v>
      </c>
      <c r="AN66" s="156">
        <f t="shared" si="55"/>
        <v>0</v>
      </c>
      <c r="AO66" s="156">
        <f t="shared" si="55"/>
        <v>0</v>
      </c>
      <c r="AP66" s="156">
        <f>AP59+AP60</f>
        <v>0</v>
      </c>
    </row>
    <row r="67" spans="1:45" x14ac:dyDescent="0.2">
      <c r="A67" s="203" t="s">
        <v>254</v>
      </c>
      <c r="C67" s="153"/>
      <c r="D67" s="153"/>
      <c r="E67" s="153"/>
      <c r="F67" s="153"/>
      <c r="G67" s="153">
        <f>-($B$25)*$B$28/$B$27</f>
        <v>-13343200.000000002</v>
      </c>
      <c r="H67" s="153">
        <f t="shared" ref="H67:AP67" si="56">G67</f>
        <v>-13343200.000000002</v>
      </c>
      <c r="I67" s="153">
        <f t="shared" si="56"/>
        <v>-13343200.000000002</v>
      </c>
      <c r="J67" s="153">
        <f t="shared" si="56"/>
        <v>-13343200.000000002</v>
      </c>
      <c r="K67" s="153">
        <f t="shared" si="56"/>
        <v>-13343200.000000002</v>
      </c>
      <c r="L67" s="153">
        <f t="shared" si="56"/>
        <v>-13343200.000000002</v>
      </c>
      <c r="M67" s="153">
        <f t="shared" si="56"/>
        <v>-13343200.000000002</v>
      </c>
      <c r="N67" s="153">
        <f t="shared" si="56"/>
        <v>-13343200.000000002</v>
      </c>
      <c r="O67" s="153">
        <f t="shared" si="56"/>
        <v>-13343200.000000002</v>
      </c>
      <c r="P67" s="153">
        <f t="shared" si="56"/>
        <v>-13343200.000000002</v>
      </c>
      <c r="Q67" s="153">
        <f t="shared" si="56"/>
        <v>-13343200.000000002</v>
      </c>
      <c r="R67" s="153">
        <f t="shared" si="56"/>
        <v>-13343200.000000002</v>
      </c>
      <c r="S67" s="153">
        <f t="shared" si="56"/>
        <v>-13343200.000000002</v>
      </c>
      <c r="T67" s="153">
        <f t="shared" si="56"/>
        <v>-13343200.000000002</v>
      </c>
      <c r="U67" s="153">
        <f t="shared" si="56"/>
        <v>-13343200.000000002</v>
      </c>
      <c r="V67" s="153">
        <f t="shared" si="56"/>
        <v>-13343200.000000002</v>
      </c>
      <c r="W67" s="153">
        <f t="shared" si="56"/>
        <v>-13343200.000000002</v>
      </c>
      <c r="X67" s="153">
        <f t="shared" si="56"/>
        <v>-13343200.000000002</v>
      </c>
      <c r="Y67" s="153">
        <f t="shared" si="56"/>
        <v>-13343200.000000002</v>
      </c>
      <c r="Z67" s="153">
        <f t="shared" si="56"/>
        <v>-13343200.000000002</v>
      </c>
      <c r="AA67" s="153">
        <f t="shared" si="56"/>
        <v>-13343200.000000002</v>
      </c>
      <c r="AB67" s="153">
        <f t="shared" si="56"/>
        <v>-13343200.000000002</v>
      </c>
      <c r="AC67" s="153">
        <f t="shared" si="56"/>
        <v>-13343200.000000002</v>
      </c>
      <c r="AD67" s="153">
        <f t="shared" si="56"/>
        <v>-13343200.000000002</v>
      </c>
      <c r="AE67" s="153">
        <f t="shared" si="56"/>
        <v>-13343200.000000002</v>
      </c>
      <c r="AF67" s="153">
        <f t="shared" si="56"/>
        <v>-13343200.000000002</v>
      </c>
      <c r="AG67" s="153">
        <f t="shared" si="56"/>
        <v>-13343200.000000002</v>
      </c>
      <c r="AH67" s="153">
        <f t="shared" si="56"/>
        <v>-13343200.000000002</v>
      </c>
      <c r="AI67" s="153">
        <f t="shared" si="56"/>
        <v>-13343200.000000002</v>
      </c>
      <c r="AJ67" s="153">
        <f t="shared" si="56"/>
        <v>-13343200.000000002</v>
      </c>
      <c r="AK67" s="153">
        <f t="shared" si="56"/>
        <v>-13343200.000000002</v>
      </c>
      <c r="AL67" s="153">
        <f t="shared" si="56"/>
        <v>-13343200.000000002</v>
      </c>
      <c r="AM67" s="153">
        <f t="shared" si="56"/>
        <v>-13343200.000000002</v>
      </c>
      <c r="AN67" s="153">
        <f t="shared" si="56"/>
        <v>-13343200.000000002</v>
      </c>
      <c r="AO67" s="153">
        <f t="shared" si="56"/>
        <v>-13343200.000000002</v>
      </c>
      <c r="AP67" s="153">
        <f t="shared" si="56"/>
        <v>-13343200.000000002</v>
      </c>
      <c r="AQ67" s="204">
        <f>SUM(B67:AA67)/1.18</f>
        <v>-237463728.81355938</v>
      </c>
      <c r="AR67" s="205">
        <f>SUM(B67:AF67)/1.18</f>
        <v>-294002711.86440682</v>
      </c>
      <c r="AS67" s="205">
        <f>SUM(B67:AP67)/1.18</f>
        <v>-407080677.96610177</v>
      </c>
    </row>
    <row r="68" spans="1:45" ht="28.5" x14ac:dyDescent="0.2">
      <c r="A68" s="157" t="s">
        <v>556</v>
      </c>
      <c r="B68" s="156">
        <f>B66+B67</f>
        <v>0</v>
      </c>
      <c r="C68" s="156">
        <f>C66+C67</f>
        <v>0</v>
      </c>
      <c r="D68" s="156">
        <f>D66+D67</f>
        <v>0</v>
      </c>
      <c r="E68" s="156">
        <f t="shared" ref="E68:J68" si="57">E66+E67</f>
        <v>0</v>
      </c>
      <c r="F68" s="156">
        <f>F66+C67</f>
        <v>0</v>
      </c>
      <c r="G68" s="156">
        <f t="shared" si="57"/>
        <v>-13343200.000000002</v>
      </c>
      <c r="H68" s="156">
        <f t="shared" si="57"/>
        <v>-13813198.999158757</v>
      </c>
      <c r="I68" s="156">
        <f t="shared" si="57"/>
        <v>-13343200.000000002</v>
      </c>
      <c r="J68" s="156">
        <f t="shared" si="57"/>
        <v>-13343200.000000002</v>
      </c>
      <c r="K68" s="156">
        <f>K66+K67</f>
        <v>-13343200.000000002</v>
      </c>
      <c r="L68" s="156">
        <f>L66+L67</f>
        <v>-13343200.000000002</v>
      </c>
      <c r="M68" s="156">
        <f t="shared" ref="M68:AO68" si="58">M66+M67</f>
        <v>-13343200.000000002</v>
      </c>
      <c r="N68" s="156">
        <f t="shared" si="58"/>
        <v>-13343200.000000002</v>
      </c>
      <c r="O68" s="156">
        <f t="shared" si="58"/>
        <v>-13979422.317091111</v>
      </c>
      <c r="P68" s="156">
        <f t="shared" si="58"/>
        <v>-13343200.000000002</v>
      </c>
      <c r="Q68" s="156">
        <f t="shared" si="58"/>
        <v>-13343200.000000002</v>
      </c>
      <c r="R68" s="156">
        <f t="shared" si="58"/>
        <v>-13343200.000000002</v>
      </c>
      <c r="S68" s="156">
        <f t="shared" si="58"/>
        <v>-13343200.000000002</v>
      </c>
      <c r="T68" s="156">
        <f t="shared" si="58"/>
        <v>-13343200.000000002</v>
      </c>
      <c r="U68" s="156">
        <f t="shared" si="58"/>
        <v>-13343200.000000002</v>
      </c>
      <c r="V68" s="156">
        <f t="shared" si="58"/>
        <v>-14204433.40153764</v>
      </c>
      <c r="W68" s="156">
        <f t="shared" si="58"/>
        <v>-13343200.000000002</v>
      </c>
      <c r="X68" s="156">
        <f t="shared" si="58"/>
        <v>-13343200.000000002</v>
      </c>
      <c r="Y68" s="156">
        <f t="shared" si="58"/>
        <v>-13343200.000000002</v>
      </c>
      <c r="Z68" s="156">
        <f t="shared" si="58"/>
        <v>-13343200.000000002</v>
      </c>
      <c r="AA68" s="156">
        <f t="shared" si="58"/>
        <v>-13343200.000000002</v>
      </c>
      <c r="AB68" s="156">
        <f t="shared" si="58"/>
        <v>-13343200.000000002</v>
      </c>
      <c r="AC68" s="156">
        <f t="shared" si="58"/>
        <v>-14509023.568269888</v>
      </c>
      <c r="AD68" s="156">
        <f t="shared" si="58"/>
        <v>-13343200.000000002</v>
      </c>
      <c r="AE68" s="156">
        <f t="shared" si="58"/>
        <v>-13343200.000000002</v>
      </c>
      <c r="AF68" s="156">
        <f t="shared" si="58"/>
        <v>-13343200.000000002</v>
      </c>
      <c r="AG68" s="156">
        <f t="shared" si="58"/>
        <v>-13343200.000000002</v>
      </c>
      <c r="AH68" s="156">
        <f t="shared" si="58"/>
        <v>-13343200.000000002</v>
      </c>
      <c r="AI68" s="156">
        <f t="shared" si="58"/>
        <v>-13343200.000000002</v>
      </c>
      <c r="AJ68" s="156">
        <f t="shared" si="58"/>
        <v>-14921337.34338093</v>
      </c>
      <c r="AK68" s="156">
        <f t="shared" si="58"/>
        <v>-13343200.000000002</v>
      </c>
      <c r="AL68" s="156">
        <f t="shared" si="58"/>
        <v>-13343200.000000002</v>
      </c>
      <c r="AM68" s="156">
        <f t="shared" si="58"/>
        <v>-13343200.000000002</v>
      </c>
      <c r="AN68" s="156">
        <f t="shared" si="58"/>
        <v>-13343200.000000002</v>
      </c>
      <c r="AO68" s="156">
        <f t="shared" si="58"/>
        <v>-13343200.000000002</v>
      </c>
      <c r="AP68" s="156">
        <f>AP66+AP67</f>
        <v>-13343200.000000002</v>
      </c>
      <c r="AQ68" s="172">
        <v>25</v>
      </c>
      <c r="AR68" s="172">
        <v>30</v>
      </c>
      <c r="AS68" s="172">
        <v>40</v>
      </c>
    </row>
    <row r="69" spans="1:45" x14ac:dyDescent="0.2">
      <c r="A69" s="203" t="s">
        <v>253</v>
      </c>
      <c r="B69" s="153">
        <f t="shared" ref="B69:AO69" si="59">-B56</f>
        <v>0</v>
      </c>
      <c r="C69" s="153">
        <f t="shared" si="59"/>
        <v>0</v>
      </c>
      <c r="D69" s="153">
        <f t="shared" si="59"/>
        <v>0</v>
      </c>
      <c r="E69" s="153">
        <f t="shared" si="59"/>
        <v>0</v>
      </c>
      <c r="F69" s="153">
        <f t="shared" si="59"/>
        <v>0</v>
      </c>
      <c r="G69" s="153">
        <f t="shared" si="59"/>
        <v>0</v>
      </c>
      <c r="H69" s="153">
        <f t="shared" si="59"/>
        <v>0</v>
      </c>
      <c r="I69" s="153">
        <f t="shared" si="59"/>
        <v>0</v>
      </c>
      <c r="J69" s="153">
        <f t="shared" si="59"/>
        <v>0</v>
      </c>
      <c r="K69" s="153">
        <f t="shared" si="59"/>
        <v>0</v>
      </c>
      <c r="L69" s="153">
        <f t="shared" si="59"/>
        <v>0</v>
      </c>
      <c r="M69" s="153">
        <f t="shared" si="59"/>
        <v>0</v>
      </c>
      <c r="N69" s="153">
        <f t="shared" si="59"/>
        <v>0</v>
      </c>
      <c r="O69" s="153">
        <f t="shared" si="59"/>
        <v>0</v>
      </c>
      <c r="P69" s="153">
        <f t="shared" si="59"/>
        <v>0</v>
      </c>
      <c r="Q69" s="153">
        <f t="shared" si="59"/>
        <v>0</v>
      </c>
      <c r="R69" s="153">
        <f t="shared" si="59"/>
        <v>0</v>
      </c>
      <c r="S69" s="153">
        <f t="shared" si="59"/>
        <v>0</v>
      </c>
      <c r="T69" s="153">
        <f t="shared" si="59"/>
        <v>0</v>
      </c>
      <c r="U69" s="153">
        <f t="shared" si="59"/>
        <v>0</v>
      </c>
      <c r="V69" s="153">
        <f t="shared" si="59"/>
        <v>0</v>
      </c>
      <c r="W69" s="153">
        <f t="shared" si="59"/>
        <v>0</v>
      </c>
      <c r="X69" s="153">
        <f t="shared" si="59"/>
        <v>0</v>
      </c>
      <c r="Y69" s="153">
        <f t="shared" si="59"/>
        <v>0</v>
      </c>
      <c r="Z69" s="153">
        <f t="shared" si="59"/>
        <v>0</v>
      </c>
      <c r="AA69" s="153">
        <f t="shared" si="59"/>
        <v>0</v>
      </c>
      <c r="AB69" s="153">
        <f t="shared" si="59"/>
        <v>0</v>
      </c>
      <c r="AC69" s="153">
        <f t="shared" si="59"/>
        <v>0</v>
      </c>
      <c r="AD69" s="153">
        <f t="shared" si="59"/>
        <v>0</v>
      </c>
      <c r="AE69" s="153">
        <f t="shared" si="59"/>
        <v>0</v>
      </c>
      <c r="AF69" s="153">
        <f t="shared" si="59"/>
        <v>0</v>
      </c>
      <c r="AG69" s="153">
        <f t="shared" si="59"/>
        <v>0</v>
      </c>
      <c r="AH69" s="153">
        <f t="shared" si="59"/>
        <v>0</v>
      </c>
      <c r="AI69" s="153">
        <f t="shared" si="59"/>
        <v>0</v>
      </c>
      <c r="AJ69" s="153">
        <f t="shared" si="59"/>
        <v>0</v>
      </c>
      <c r="AK69" s="153">
        <f t="shared" si="59"/>
        <v>0</v>
      </c>
      <c r="AL69" s="153">
        <f t="shared" si="59"/>
        <v>0</v>
      </c>
      <c r="AM69" s="153">
        <f t="shared" si="59"/>
        <v>0</v>
      </c>
      <c r="AN69" s="153">
        <f t="shared" si="59"/>
        <v>0</v>
      </c>
      <c r="AO69" s="153">
        <f t="shared" si="59"/>
        <v>0</v>
      </c>
      <c r="AP69" s="153">
        <f>-AP56</f>
        <v>0</v>
      </c>
    </row>
    <row r="70" spans="1:45" ht="14.25" x14ac:dyDescent="0.2">
      <c r="A70" s="157" t="s">
        <v>257</v>
      </c>
      <c r="B70" s="156">
        <f t="shared" ref="B70:AO70" si="60">B68+B69</f>
        <v>0</v>
      </c>
      <c r="C70" s="156">
        <f t="shared" si="60"/>
        <v>0</v>
      </c>
      <c r="D70" s="156">
        <f t="shared" si="60"/>
        <v>0</v>
      </c>
      <c r="E70" s="156">
        <f t="shared" si="60"/>
        <v>0</v>
      </c>
      <c r="F70" s="156">
        <f t="shared" si="60"/>
        <v>0</v>
      </c>
      <c r="G70" s="156">
        <f>G68+G69</f>
        <v>-13343200.000000002</v>
      </c>
      <c r="H70" s="156">
        <f t="shared" si="60"/>
        <v>-13813198.999158757</v>
      </c>
      <c r="I70" s="156">
        <f t="shared" si="60"/>
        <v>-13343200.000000002</v>
      </c>
      <c r="J70" s="156">
        <f t="shared" si="60"/>
        <v>-13343200.000000002</v>
      </c>
      <c r="K70" s="156">
        <f t="shared" si="60"/>
        <v>-13343200.000000002</v>
      </c>
      <c r="L70" s="156">
        <f t="shared" si="60"/>
        <v>-13343200.000000002</v>
      </c>
      <c r="M70" s="156">
        <f t="shared" si="60"/>
        <v>-13343200.000000002</v>
      </c>
      <c r="N70" s="156">
        <f t="shared" si="60"/>
        <v>-13343200.000000002</v>
      </c>
      <c r="O70" s="156">
        <f t="shared" si="60"/>
        <v>-13979422.317091111</v>
      </c>
      <c r="P70" s="156">
        <f t="shared" si="60"/>
        <v>-13343200.000000002</v>
      </c>
      <c r="Q70" s="156">
        <f t="shared" si="60"/>
        <v>-13343200.000000002</v>
      </c>
      <c r="R70" s="156">
        <f t="shared" si="60"/>
        <v>-13343200.000000002</v>
      </c>
      <c r="S70" s="156">
        <f t="shared" si="60"/>
        <v>-13343200.000000002</v>
      </c>
      <c r="T70" s="156">
        <f t="shared" si="60"/>
        <v>-13343200.000000002</v>
      </c>
      <c r="U70" s="156">
        <f t="shared" si="60"/>
        <v>-13343200.000000002</v>
      </c>
      <c r="V70" s="156">
        <f t="shared" si="60"/>
        <v>-14204433.40153764</v>
      </c>
      <c r="W70" s="156">
        <f t="shared" si="60"/>
        <v>-13343200.000000002</v>
      </c>
      <c r="X70" s="156">
        <f t="shared" si="60"/>
        <v>-13343200.000000002</v>
      </c>
      <c r="Y70" s="156">
        <f t="shared" si="60"/>
        <v>-13343200.000000002</v>
      </c>
      <c r="Z70" s="156">
        <f t="shared" si="60"/>
        <v>-13343200.000000002</v>
      </c>
      <c r="AA70" s="156">
        <f t="shared" si="60"/>
        <v>-13343200.000000002</v>
      </c>
      <c r="AB70" s="156">
        <f t="shared" si="60"/>
        <v>-13343200.000000002</v>
      </c>
      <c r="AC70" s="156">
        <f t="shared" si="60"/>
        <v>-14509023.568269888</v>
      </c>
      <c r="AD70" s="156">
        <f t="shared" si="60"/>
        <v>-13343200.000000002</v>
      </c>
      <c r="AE70" s="156">
        <f t="shared" si="60"/>
        <v>-13343200.000000002</v>
      </c>
      <c r="AF70" s="156">
        <f t="shared" si="60"/>
        <v>-13343200.000000002</v>
      </c>
      <c r="AG70" s="156">
        <f t="shared" si="60"/>
        <v>-13343200.000000002</v>
      </c>
      <c r="AH70" s="156">
        <f t="shared" si="60"/>
        <v>-13343200.000000002</v>
      </c>
      <c r="AI70" s="156">
        <f t="shared" si="60"/>
        <v>-13343200.000000002</v>
      </c>
      <c r="AJ70" s="156">
        <f t="shared" si="60"/>
        <v>-14921337.34338093</v>
      </c>
      <c r="AK70" s="156">
        <f t="shared" si="60"/>
        <v>-13343200.000000002</v>
      </c>
      <c r="AL70" s="156">
        <f t="shared" si="60"/>
        <v>-13343200.000000002</v>
      </c>
      <c r="AM70" s="156">
        <f t="shared" si="60"/>
        <v>-13343200.000000002</v>
      </c>
      <c r="AN70" s="156">
        <f t="shared" si="60"/>
        <v>-13343200.000000002</v>
      </c>
      <c r="AO70" s="156">
        <f t="shared" si="60"/>
        <v>-13343200.000000002</v>
      </c>
      <c r="AP70" s="156">
        <f>AP68+AP69</f>
        <v>-13343200.000000002</v>
      </c>
    </row>
    <row r="71" spans="1:45" x14ac:dyDescent="0.2">
      <c r="A71" s="203" t="s">
        <v>252</v>
      </c>
      <c r="B71" s="153">
        <f>-B70*$B$36*0</f>
        <v>0</v>
      </c>
      <c r="C71" s="153">
        <f>-C70*$B$36*0</f>
        <v>0</v>
      </c>
      <c r="D71" s="153">
        <f t="shared" ref="D71:AP71" si="61">-D70*$B$36</f>
        <v>0</v>
      </c>
      <c r="E71" s="153">
        <f t="shared" si="61"/>
        <v>0</v>
      </c>
      <c r="F71" s="153">
        <f t="shared" si="61"/>
        <v>0</v>
      </c>
      <c r="G71" s="153">
        <f>-G70*$B$36</f>
        <v>2668640.0000000005</v>
      </c>
      <c r="H71" s="153">
        <f t="shared" si="61"/>
        <v>2762639.7998317517</v>
      </c>
      <c r="I71" s="153">
        <f t="shared" si="61"/>
        <v>2668640.0000000005</v>
      </c>
      <c r="J71" s="153">
        <f t="shared" si="61"/>
        <v>2668640.0000000005</v>
      </c>
      <c r="K71" s="153">
        <f t="shared" si="61"/>
        <v>2668640.0000000005</v>
      </c>
      <c r="L71" s="153">
        <f t="shared" si="61"/>
        <v>2668640.0000000005</v>
      </c>
      <c r="M71" s="153">
        <f t="shared" si="61"/>
        <v>2668640.0000000005</v>
      </c>
      <c r="N71" s="153">
        <f t="shared" si="61"/>
        <v>2668640.0000000005</v>
      </c>
      <c r="O71" s="153">
        <f t="shared" si="61"/>
        <v>2795884.4634182225</v>
      </c>
      <c r="P71" s="153">
        <f t="shared" si="61"/>
        <v>2668640.0000000005</v>
      </c>
      <c r="Q71" s="153">
        <f t="shared" si="61"/>
        <v>2668640.0000000005</v>
      </c>
      <c r="R71" s="153">
        <f t="shared" si="61"/>
        <v>2668640.0000000005</v>
      </c>
      <c r="S71" s="153">
        <f t="shared" si="61"/>
        <v>2668640.0000000005</v>
      </c>
      <c r="T71" s="153">
        <f t="shared" si="61"/>
        <v>2668640.0000000005</v>
      </c>
      <c r="U71" s="153">
        <f t="shared" si="61"/>
        <v>2668640.0000000005</v>
      </c>
      <c r="V71" s="153">
        <f t="shared" si="61"/>
        <v>2840886.680307528</v>
      </c>
      <c r="W71" s="153">
        <f t="shared" si="61"/>
        <v>2668640.0000000005</v>
      </c>
      <c r="X71" s="153">
        <f t="shared" si="61"/>
        <v>2668640.0000000005</v>
      </c>
      <c r="Y71" s="153">
        <f t="shared" si="61"/>
        <v>2668640.0000000005</v>
      </c>
      <c r="Z71" s="153">
        <f t="shared" si="61"/>
        <v>2668640.0000000005</v>
      </c>
      <c r="AA71" s="153">
        <f t="shared" si="61"/>
        <v>2668640.0000000005</v>
      </c>
      <c r="AB71" s="153">
        <f t="shared" si="61"/>
        <v>2668640.0000000005</v>
      </c>
      <c r="AC71" s="153">
        <f t="shared" si="61"/>
        <v>2901804.713653978</v>
      </c>
      <c r="AD71" s="153">
        <f t="shared" si="61"/>
        <v>2668640.0000000005</v>
      </c>
      <c r="AE71" s="153">
        <f t="shared" si="61"/>
        <v>2668640.0000000005</v>
      </c>
      <c r="AF71" s="153">
        <f t="shared" si="61"/>
        <v>2668640.0000000005</v>
      </c>
      <c r="AG71" s="153">
        <f t="shared" si="61"/>
        <v>2668640.0000000005</v>
      </c>
      <c r="AH71" s="153">
        <f t="shared" si="61"/>
        <v>2668640.0000000005</v>
      </c>
      <c r="AI71" s="153">
        <f t="shared" si="61"/>
        <v>2668640.0000000005</v>
      </c>
      <c r="AJ71" s="153">
        <f t="shared" si="61"/>
        <v>2984267.4686761862</v>
      </c>
      <c r="AK71" s="153">
        <f t="shared" si="61"/>
        <v>2668640.0000000005</v>
      </c>
      <c r="AL71" s="153">
        <f t="shared" si="61"/>
        <v>2668640.0000000005</v>
      </c>
      <c r="AM71" s="153">
        <f t="shared" si="61"/>
        <v>2668640.0000000005</v>
      </c>
      <c r="AN71" s="153">
        <f t="shared" si="61"/>
        <v>2668640.0000000005</v>
      </c>
      <c r="AO71" s="153">
        <f t="shared" si="61"/>
        <v>2668640.0000000005</v>
      </c>
      <c r="AP71" s="153">
        <f t="shared" si="61"/>
        <v>2668640.0000000005</v>
      </c>
    </row>
    <row r="72" spans="1:45" ht="15" thickBot="1" x14ac:dyDescent="0.25">
      <c r="A72" s="158" t="s">
        <v>256</v>
      </c>
      <c r="B72" s="159">
        <f t="shared" ref="B72:AO72" si="62">B70+B71</f>
        <v>0</v>
      </c>
      <c r="C72" s="159">
        <f t="shared" si="62"/>
        <v>0</v>
      </c>
      <c r="D72" s="159">
        <f t="shared" si="62"/>
        <v>0</v>
      </c>
      <c r="E72" s="159">
        <f t="shared" si="62"/>
        <v>0</v>
      </c>
      <c r="F72" s="159">
        <f t="shared" si="62"/>
        <v>0</v>
      </c>
      <c r="G72" s="159">
        <f t="shared" si="62"/>
        <v>-10674560.000000002</v>
      </c>
      <c r="H72" s="159">
        <f t="shared" si="62"/>
        <v>-11050559.199327005</v>
      </c>
      <c r="I72" s="159">
        <f t="shared" si="62"/>
        <v>-10674560.000000002</v>
      </c>
      <c r="J72" s="159">
        <f t="shared" si="62"/>
        <v>-10674560.000000002</v>
      </c>
      <c r="K72" s="159">
        <f t="shared" si="62"/>
        <v>-10674560.000000002</v>
      </c>
      <c r="L72" s="159">
        <f t="shared" si="62"/>
        <v>-10674560.000000002</v>
      </c>
      <c r="M72" s="159">
        <f t="shared" si="62"/>
        <v>-10674560.000000002</v>
      </c>
      <c r="N72" s="159">
        <f t="shared" si="62"/>
        <v>-10674560.000000002</v>
      </c>
      <c r="O72" s="159">
        <f t="shared" si="62"/>
        <v>-11183537.853672888</v>
      </c>
      <c r="P72" s="159">
        <f t="shared" si="62"/>
        <v>-10674560.000000002</v>
      </c>
      <c r="Q72" s="159">
        <f t="shared" si="62"/>
        <v>-10674560.000000002</v>
      </c>
      <c r="R72" s="159">
        <f t="shared" si="62"/>
        <v>-10674560.000000002</v>
      </c>
      <c r="S72" s="159">
        <f t="shared" si="62"/>
        <v>-10674560.000000002</v>
      </c>
      <c r="T72" s="159">
        <f t="shared" si="62"/>
        <v>-10674560.000000002</v>
      </c>
      <c r="U72" s="159">
        <f t="shared" si="62"/>
        <v>-10674560.000000002</v>
      </c>
      <c r="V72" s="159">
        <f t="shared" si="62"/>
        <v>-11363546.721230112</v>
      </c>
      <c r="W72" s="159">
        <f t="shared" si="62"/>
        <v>-10674560.000000002</v>
      </c>
      <c r="X72" s="159">
        <f t="shared" si="62"/>
        <v>-10674560.000000002</v>
      </c>
      <c r="Y72" s="159">
        <f t="shared" si="62"/>
        <v>-10674560.000000002</v>
      </c>
      <c r="Z72" s="159">
        <f t="shared" si="62"/>
        <v>-10674560.000000002</v>
      </c>
      <c r="AA72" s="159">
        <f t="shared" si="62"/>
        <v>-10674560.000000002</v>
      </c>
      <c r="AB72" s="159">
        <f t="shared" si="62"/>
        <v>-10674560.000000002</v>
      </c>
      <c r="AC72" s="159">
        <f t="shared" si="62"/>
        <v>-11607218.85461591</v>
      </c>
      <c r="AD72" s="159">
        <f t="shared" si="62"/>
        <v>-10674560.000000002</v>
      </c>
      <c r="AE72" s="159">
        <f t="shared" si="62"/>
        <v>-10674560.000000002</v>
      </c>
      <c r="AF72" s="159">
        <f t="shared" si="62"/>
        <v>-10674560.000000002</v>
      </c>
      <c r="AG72" s="159">
        <f t="shared" si="62"/>
        <v>-10674560.000000002</v>
      </c>
      <c r="AH72" s="159">
        <f t="shared" si="62"/>
        <v>-10674560.000000002</v>
      </c>
      <c r="AI72" s="159">
        <f t="shared" si="62"/>
        <v>-10674560.000000002</v>
      </c>
      <c r="AJ72" s="159">
        <f t="shared" si="62"/>
        <v>-11937069.874704745</v>
      </c>
      <c r="AK72" s="159">
        <f t="shared" si="62"/>
        <v>-10674560.000000002</v>
      </c>
      <c r="AL72" s="159">
        <f t="shared" si="62"/>
        <v>-10674560.000000002</v>
      </c>
      <c r="AM72" s="159">
        <f t="shared" si="62"/>
        <v>-10674560.000000002</v>
      </c>
      <c r="AN72" s="159">
        <f t="shared" si="62"/>
        <v>-10674560.000000002</v>
      </c>
      <c r="AO72" s="159">
        <f t="shared" si="62"/>
        <v>-10674560.000000002</v>
      </c>
      <c r="AP72" s="159">
        <f>AP70+AP71</f>
        <v>-10674560.000000002</v>
      </c>
    </row>
    <row r="73" spans="1:45" s="299" customFormat="1" ht="16.5" thickBot="1" x14ac:dyDescent="0.25">
      <c r="A73" s="297"/>
      <c r="B73" s="298">
        <f>K141</f>
        <v>0.5</v>
      </c>
      <c r="C73" s="298">
        <f t="shared" ref="C73:E73" si="63">L141</f>
        <v>1.5</v>
      </c>
      <c r="D73" s="298">
        <f t="shared" si="63"/>
        <v>2.5</v>
      </c>
      <c r="E73" s="298">
        <f t="shared" si="63"/>
        <v>3.5</v>
      </c>
      <c r="F73" s="298">
        <f t="shared" ref="F73" si="64">O141</f>
        <v>4.5</v>
      </c>
      <c r="G73" s="298">
        <f t="shared" ref="G73" si="65">P141</f>
        <v>5.5</v>
      </c>
      <c r="H73" s="298">
        <f t="shared" ref="H73" si="66">Q141</f>
        <v>6.5</v>
      </c>
      <c r="I73" s="298">
        <f t="shared" ref="I73" si="67">R141</f>
        <v>7.5</v>
      </c>
      <c r="J73" s="298">
        <f t="shared" ref="J73" si="68">S141</f>
        <v>8.5</v>
      </c>
      <c r="K73" s="298">
        <f t="shared" ref="K73" si="69">T141</f>
        <v>9.5</v>
      </c>
      <c r="L73" s="298">
        <f t="shared" ref="L73" si="70">U141</f>
        <v>10.5</v>
      </c>
      <c r="M73" s="298">
        <f t="shared" ref="M73" si="71">V141</f>
        <v>11.5</v>
      </c>
      <c r="N73" s="298">
        <f t="shared" ref="N73" si="72">W141</f>
        <v>12.5</v>
      </c>
      <c r="O73" s="298">
        <f t="shared" ref="O73" si="73">X141</f>
        <v>13.5</v>
      </c>
      <c r="P73" s="298">
        <f t="shared" ref="P73" si="74">Y141</f>
        <v>14.5</v>
      </c>
      <c r="Q73" s="298">
        <f t="shared" ref="Q73" si="75">Z141</f>
        <v>15.5</v>
      </c>
      <c r="R73" s="298">
        <f t="shared" ref="R73" si="76">AA141</f>
        <v>16.5</v>
      </c>
      <c r="S73" s="298">
        <f t="shared" ref="S73" si="77">AB141</f>
        <v>17.5</v>
      </c>
      <c r="T73" s="298">
        <f t="shared" ref="T73" si="78">AC141</f>
        <v>18.5</v>
      </c>
      <c r="U73" s="298">
        <f t="shared" ref="U73" si="79">AD141</f>
        <v>19.5</v>
      </c>
      <c r="V73" s="298">
        <f t="shared" ref="V73" si="80">AE141</f>
        <v>20.5</v>
      </c>
      <c r="W73" s="298">
        <f t="shared" ref="W73" si="81">AF141</f>
        <v>21.5</v>
      </c>
      <c r="X73" s="298">
        <f t="shared" ref="X73" si="82">AG141</f>
        <v>22.5</v>
      </c>
      <c r="Y73" s="298">
        <f t="shared" ref="Y73" si="83">AH141</f>
        <v>23.5</v>
      </c>
      <c r="Z73" s="298">
        <f t="shared" ref="Z73" si="84">AI141</f>
        <v>24.5</v>
      </c>
      <c r="AA73" s="298">
        <f t="shared" ref="AA73" si="85">AJ141</f>
        <v>25.5</v>
      </c>
      <c r="AB73" s="298">
        <f t="shared" ref="AB73" si="86">AK141</f>
        <v>26.5</v>
      </c>
      <c r="AC73" s="298">
        <f t="shared" ref="AC73" si="87">AL141</f>
        <v>27.5</v>
      </c>
      <c r="AD73" s="298">
        <f t="shared" ref="AD73" si="88">AM141</f>
        <v>28.5</v>
      </c>
      <c r="AE73" s="298">
        <f t="shared" ref="AE73" si="89">AN141</f>
        <v>29.5</v>
      </c>
      <c r="AF73" s="298">
        <f t="shared" ref="AF73" si="90">AO141</f>
        <v>30.5</v>
      </c>
      <c r="AG73" s="298">
        <f t="shared" ref="AG73" si="91">AP141</f>
        <v>31.5</v>
      </c>
      <c r="AH73" s="298">
        <f t="shared" ref="AH73" si="92">AQ141</f>
        <v>32.5</v>
      </c>
      <c r="AI73" s="298">
        <f t="shared" ref="AI73" si="93">AR141</f>
        <v>33.5</v>
      </c>
      <c r="AJ73" s="298">
        <f t="shared" ref="AJ73" si="94">AS141</f>
        <v>34.5</v>
      </c>
      <c r="AK73" s="298">
        <f t="shared" ref="AK73" si="95">AT141</f>
        <v>35.5</v>
      </c>
      <c r="AL73" s="298">
        <f t="shared" ref="AL73" si="96">AU141</f>
        <v>36.5</v>
      </c>
      <c r="AM73" s="298">
        <f t="shared" ref="AM73" si="97">AV141</f>
        <v>37.5</v>
      </c>
      <c r="AN73" s="298">
        <f t="shared" ref="AN73" si="98">AW141</f>
        <v>38.5</v>
      </c>
      <c r="AO73" s="298">
        <f t="shared" ref="AO73" si="99">AX141</f>
        <v>39.5</v>
      </c>
      <c r="AP73" s="298">
        <f>G147</f>
        <v>0</v>
      </c>
    </row>
    <row r="74" spans="1:45" x14ac:dyDescent="0.2">
      <c r="A74" s="152" t="s">
        <v>255</v>
      </c>
      <c r="B74" s="197">
        <f t="shared" ref="B74:AO74" si="100">B58</f>
        <v>1</v>
      </c>
      <c r="C74" s="197">
        <f t="shared" si="100"/>
        <v>2</v>
      </c>
      <c r="D74" s="197">
        <f t="shared" si="100"/>
        <v>3</v>
      </c>
      <c r="E74" s="197">
        <f t="shared" si="100"/>
        <v>4</v>
      </c>
      <c r="F74" s="197">
        <f t="shared" si="100"/>
        <v>5</v>
      </c>
      <c r="G74" s="197">
        <f t="shared" si="100"/>
        <v>6</v>
      </c>
      <c r="H74" s="197">
        <f t="shared" si="100"/>
        <v>7</v>
      </c>
      <c r="I74" s="197">
        <f t="shared" si="100"/>
        <v>8</v>
      </c>
      <c r="J74" s="197">
        <f t="shared" si="100"/>
        <v>9</v>
      </c>
      <c r="K74" s="197">
        <f t="shared" si="100"/>
        <v>10</v>
      </c>
      <c r="L74" s="197">
        <f t="shared" si="100"/>
        <v>11</v>
      </c>
      <c r="M74" s="197">
        <f t="shared" si="100"/>
        <v>12</v>
      </c>
      <c r="N74" s="197">
        <f t="shared" si="100"/>
        <v>13</v>
      </c>
      <c r="O74" s="197">
        <f t="shared" si="100"/>
        <v>14</v>
      </c>
      <c r="P74" s="197">
        <f t="shared" si="100"/>
        <v>15</v>
      </c>
      <c r="Q74" s="197">
        <f t="shared" si="100"/>
        <v>16</v>
      </c>
      <c r="R74" s="197">
        <f t="shared" si="100"/>
        <v>17</v>
      </c>
      <c r="S74" s="197">
        <f t="shared" si="100"/>
        <v>18</v>
      </c>
      <c r="T74" s="197">
        <f t="shared" si="100"/>
        <v>19</v>
      </c>
      <c r="U74" s="197">
        <f t="shared" si="100"/>
        <v>20</v>
      </c>
      <c r="V74" s="197">
        <f t="shared" si="100"/>
        <v>21</v>
      </c>
      <c r="W74" s="197">
        <f t="shared" si="100"/>
        <v>22</v>
      </c>
      <c r="X74" s="197">
        <f t="shared" si="100"/>
        <v>23</v>
      </c>
      <c r="Y74" s="197">
        <f t="shared" si="100"/>
        <v>24</v>
      </c>
      <c r="Z74" s="197">
        <f t="shared" si="100"/>
        <v>25</v>
      </c>
      <c r="AA74" s="197">
        <f t="shared" si="100"/>
        <v>26</v>
      </c>
      <c r="AB74" s="197">
        <f t="shared" si="100"/>
        <v>27</v>
      </c>
      <c r="AC74" s="197">
        <f t="shared" si="100"/>
        <v>28</v>
      </c>
      <c r="AD74" s="197">
        <f t="shared" si="100"/>
        <v>29</v>
      </c>
      <c r="AE74" s="197">
        <f t="shared" si="100"/>
        <v>30</v>
      </c>
      <c r="AF74" s="197">
        <f t="shared" si="100"/>
        <v>31</v>
      </c>
      <c r="AG74" s="197">
        <f t="shared" si="100"/>
        <v>32</v>
      </c>
      <c r="AH74" s="197">
        <f t="shared" si="100"/>
        <v>33</v>
      </c>
      <c r="AI74" s="197">
        <f t="shared" si="100"/>
        <v>34</v>
      </c>
      <c r="AJ74" s="197">
        <f t="shared" si="100"/>
        <v>35</v>
      </c>
      <c r="AK74" s="197">
        <f t="shared" si="100"/>
        <v>36</v>
      </c>
      <c r="AL74" s="197">
        <f t="shared" si="100"/>
        <v>37</v>
      </c>
      <c r="AM74" s="197">
        <f t="shared" si="100"/>
        <v>38</v>
      </c>
      <c r="AN74" s="197">
        <f t="shared" si="100"/>
        <v>39</v>
      </c>
      <c r="AO74" s="197">
        <f t="shared" si="100"/>
        <v>40</v>
      </c>
      <c r="AP74" s="197">
        <f>AP58</f>
        <v>41</v>
      </c>
    </row>
    <row r="75" spans="1:45" ht="28.5" x14ac:dyDescent="0.2">
      <c r="A75" s="155" t="s">
        <v>556</v>
      </c>
      <c r="B75" s="156">
        <f>B68</f>
        <v>0</v>
      </c>
      <c r="C75" s="156">
        <f>C68</f>
        <v>0</v>
      </c>
      <c r="D75" s="156">
        <f>D68</f>
        <v>0</v>
      </c>
      <c r="E75" s="156">
        <f t="shared" ref="E75:AO75" si="101">E68</f>
        <v>0</v>
      </c>
      <c r="F75" s="156">
        <f t="shared" si="101"/>
        <v>0</v>
      </c>
      <c r="G75" s="156">
        <f t="shared" si="101"/>
        <v>-13343200.000000002</v>
      </c>
      <c r="H75" s="156">
        <f t="shared" si="101"/>
        <v>-13813198.999158757</v>
      </c>
      <c r="I75" s="156">
        <f t="shared" si="101"/>
        <v>-13343200.000000002</v>
      </c>
      <c r="J75" s="156">
        <f t="shared" si="101"/>
        <v>-13343200.000000002</v>
      </c>
      <c r="K75" s="156">
        <f t="shared" si="101"/>
        <v>-13343200.000000002</v>
      </c>
      <c r="L75" s="156">
        <f t="shared" si="101"/>
        <v>-13343200.000000002</v>
      </c>
      <c r="M75" s="156">
        <f t="shared" si="101"/>
        <v>-13343200.000000002</v>
      </c>
      <c r="N75" s="156">
        <f t="shared" si="101"/>
        <v>-13343200.000000002</v>
      </c>
      <c r="O75" s="156">
        <f t="shared" si="101"/>
        <v>-13979422.317091111</v>
      </c>
      <c r="P75" s="156">
        <f t="shared" si="101"/>
        <v>-13343200.000000002</v>
      </c>
      <c r="Q75" s="156">
        <f t="shared" si="101"/>
        <v>-13343200.000000002</v>
      </c>
      <c r="R75" s="156">
        <f t="shared" si="101"/>
        <v>-13343200.000000002</v>
      </c>
      <c r="S75" s="156">
        <f t="shared" si="101"/>
        <v>-13343200.000000002</v>
      </c>
      <c r="T75" s="156">
        <f t="shared" si="101"/>
        <v>-13343200.000000002</v>
      </c>
      <c r="U75" s="156">
        <f t="shared" si="101"/>
        <v>-13343200.000000002</v>
      </c>
      <c r="V75" s="156">
        <f t="shared" si="101"/>
        <v>-14204433.40153764</v>
      </c>
      <c r="W75" s="156">
        <f t="shared" si="101"/>
        <v>-13343200.000000002</v>
      </c>
      <c r="X75" s="156">
        <f t="shared" si="101"/>
        <v>-13343200.000000002</v>
      </c>
      <c r="Y75" s="156">
        <f t="shared" si="101"/>
        <v>-13343200.000000002</v>
      </c>
      <c r="Z75" s="156">
        <f t="shared" si="101"/>
        <v>-13343200.000000002</v>
      </c>
      <c r="AA75" s="156">
        <f t="shared" si="101"/>
        <v>-13343200.000000002</v>
      </c>
      <c r="AB75" s="156">
        <f t="shared" si="101"/>
        <v>-13343200.000000002</v>
      </c>
      <c r="AC75" s="156">
        <f t="shared" si="101"/>
        <v>-14509023.568269888</v>
      </c>
      <c r="AD75" s="156">
        <f t="shared" si="101"/>
        <v>-13343200.000000002</v>
      </c>
      <c r="AE75" s="156">
        <f t="shared" si="101"/>
        <v>-13343200.000000002</v>
      </c>
      <c r="AF75" s="156">
        <f t="shared" si="101"/>
        <v>-13343200.000000002</v>
      </c>
      <c r="AG75" s="156">
        <f t="shared" si="101"/>
        <v>-13343200.000000002</v>
      </c>
      <c r="AH75" s="156">
        <f t="shared" si="101"/>
        <v>-13343200.000000002</v>
      </c>
      <c r="AI75" s="156">
        <f t="shared" si="101"/>
        <v>-13343200.000000002</v>
      </c>
      <c r="AJ75" s="156">
        <f t="shared" si="101"/>
        <v>-14921337.34338093</v>
      </c>
      <c r="AK75" s="156">
        <f t="shared" si="101"/>
        <v>-13343200.000000002</v>
      </c>
      <c r="AL75" s="156">
        <f t="shared" si="101"/>
        <v>-13343200.000000002</v>
      </c>
      <c r="AM75" s="156">
        <f t="shared" si="101"/>
        <v>-13343200.000000002</v>
      </c>
      <c r="AN75" s="156">
        <f t="shared" si="101"/>
        <v>-13343200.000000002</v>
      </c>
      <c r="AO75" s="156">
        <f t="shared" si="101"/>
        <v>-13343200.000000002</v>
      </c>
      <c r="AP75" s="156">
        <f>AP68</f>
        <v>-13343200.000000002</v>
      </c>
    </row>
    <row r="76" spans="1:45" x14ac:dyDescent="0.2">
      <c r="A76" s="203" t="s">
        <v>254</v>
      </c>
      <c r="B76" s="153">
        <f t="shared" ref="B76:AO76" si="102">-B67</f>
        <v>0</v>
      </c>
      <c r="C76" s="153">
        <f>-C67</f>
        <v>0</v>
      </c>
      <c r="D76" s="153">
        <f t="shared" si="102"/>
        <v>0</v>
      </c>
      <c r="E76" s="153">
        <f t="shared" si="102"/>
        <v>0</v>
      </c>
      <c r="F76" s="153">
        <f t="shared" si="102"/>
        <v>0</v>
      </c>
      <c r="G76" s="153">
        <f>-G67</f>
        <v>13343200.000000002</v>
      </c>
      <c r="H76" s="153">
        <f t="shared" si="102"/>
        <v>13343200.000000002</v>
      </c>
      <c r="I76" s="153">
        <f t="shared" si="102"/>
        <v>13343200.000000002</v>
      </c>
      <c r="J76" s="153">
        <f t="shared" si="102"/>
        <v>13343200.000000002</v>
      </c>
      <c r="K76" s="153">
        <f t="shared" si="102"/>
        <v>13343200.000000002</v>
      </c>
      <c r="L76" s="153">
        <f>-L67</f>
        <v>13343200.000000002</v>
      </c>
      <c r="M76" s="153">
        <f>-M67</f>
        <v>13343200.000000002</v>
      </c>
      <c r="N76" s="153">
        <f t="shared" si="102"/>
        <v>13343200.000000002</v>
      </c>
      <c r="O76" s="153">
        <f t="shared" si="102"/>
        <v>13343200.000000002</v>
      </c>
      <c r="P76" s="153">
        <f t="shared" si="102"/>
        <v>13343200.000000002</v>
      </c>
      <c r="Q76" s="153">
        <f t="shared" si="102"/>
        <v>13343200.000000002</v>
      </c>
      <c r="R76" s="153">
        <f t="shared" si="102"/>
        <v>13343200.000000002</v>
      </c>
      <c r="S76" s="153">
        <f t="shared" si="102"/>
        <v>13343200.000000002</v>
      </c>
      <c r="T76" s="153">
        <f t="shared" si="102"/>
        <v>13343200.000000002</v>
      </c>
      <c r="U76" s="153">
        <f t="shared" si="102"/>
        <v>13343200.000000002</v>
      </c>
      <c r="V76" s="153">
        <f t="shared" si="102"/>
        <v>13343200.000000002</v>
      </c>
      <c r="W76" s="153">
        <f t="shared" si="102"/>
        <v>13343200.000000002</v>
      </c>
      <c r="X76" s="153">
        <f t="shared" si="102"/>
        <v>13343200.000000002</v>
      </c>
      <c r="Y76" s="153">
        <f t="shared" si="102"/>
        <v>13343200.000000002</v>
      </c>
      <c r="Z76" s="153">
        <f t="shared" si="102"/>
        <v>13343200.000000002</v>
      </c>
      <c r="AA76" s="153">
        <f t="shared" si="102"/>
        <v>13343200.000000002</v>
      </c>
      <c r="AB76" s="153">
        <f t="shared" si="102"/>
        <v>13343200.000000002</v>
      </c>
      <c r="AC76" s="153">
        <f t="shared" si="102"/>
        <v>13343200.000000002</v>
      </c>
      <c r="AD76" s="153">
        <f t="shared" si="102"/>
        <v>13343200.000000002</v>
      </c>
      <c r="AE76" s="153">
        <f t="shared" si="102"/>
        <v>13343200.000000002</v>
      </c>
      <c r="AF76" s="153">
        <f t="shared" si="102"/>
        <v>13343200.000000002</v>
      </c>
      <c r="AG76" s="153">
        <f t="shared" si="102"/>
        <v>13343200.000000002</v>
      </c>
      <c r="AH76" s="153">
        <f t="shared" si="102"/>
        <v>13343200.000000002</v>
      </c>
      <c r="AI76" s="153">
        <f t="shared" si="102"/>
        <v>13343200.000000002</v>
      </c>
      <c r="AJ76" s="153">
        <f t="shared" si="102"/>
        <v>13343200.000000002</v>
      </c>
      <c r="AK76" s="153">
        <f t="shared" si="102"/>
        <v>13343200.000000002</v>
      </c>
      <c r="AL76" s="153">
        <f t="shared" si="102"/>
        <v>13343200.000000002</v>
      </c>
      <c r="AM76" s="153">
        <f t="shared" si="102"/>
        <v>13343200.000000002</v>
      </c>
      <c r="AN76" s="153">
        <f t="shared" si="102"/>
        <v>13343200.000000002</v>
      </c>
      <c r="AO76" s="153">
        <f t="shared" si="102"/>
        <v>13343200.000000002</v>
      </c>
      <c r="AP76" s="153">
        <f>-AP67</f>
        <v>13343200.000000002</v>
      </c>
    </row>
    <row r="77" spans="1:45" x14ac:dyDescent="0.2">
      <c r="A77" s="203" t="s">
        <v>253</v>
      </c>
      <c r="B77" s="153">
        <f t="shared" ref="B77:AO77" si="103">B69</f>
        <v>0</v>
      </c>
      <c r="C77" s="153">
        <f t="shared" si="103"/>
        <v>0</v>
      </c>
      <c r="D77" s="153">
        <f t="shared" si="103"/>
        <v>0</v>
      </c>
      <c r="E77" s="153">
        <f t="shared" si="103"/>
        <v>0</v>
      </c>
      <c r="F77" s="153">
        <f t="shared" si="103"/>
        <v>0</v>
      </c>
      <c r="G77" s="153">
        <f t="shared" si="103"/>
        <v>0</v>
      </c>
      <c r="H77" s="153">
        <f t="shared" si="103"/>
        <v>0</v>
      </c>
      <c r="I77" s="153">
        <f t="shared" si="103"/>
        <v>0</v>
      </c>
      <c r="J77" s="153">
        <f t="shared" si="103"/>
        <v>0</v>
      </c>
      <c r="K77" s="153">
        <f t="shared" si="103"/>
        <v>0</v>
      </c>
      <c r="L77" s="153">
        <f t="shared" si="103"/>
        <v>0</v>
      </c>
      <c r="M77" s="153">
        <f t="shared" si="103"/>
        <v>0</v>
      </c>
      <c r="N77" s="153">
        <f t="shared" si="103"/>
        <v>0</v>
      </c>
      <c r="O77" s="153">
        <f t="shared" si="103"/>
        <v>0</v>
      </c>
      <c r="P77" s="153">
        <f t="shared" si="103"/>
        <v>0</v>
      </c>
      <c r="Q77" s="153">
        <f t="shared" si="103"/>
        <v>0</v>
      </c>
      <c r="R77" s="153">
        <f t="shared" si="103"/>
        <v>0</v>
      </c>
      <c r="S77" s="153">
        <f t="shared" si="103"/>
        <v>0</v>
      </c>
      <c r="T77" s="153">
        <f t="shared" si="103"/>
        <v>0</v>
      </c>
      <c r="U77" s="153">
        <f t="shared" si="103"/>
        <v>0</v>
      </c>
      <c r="V77" s="153">
        <f t="shared" si="103"/>
        <v>0</v>
      </c>
      <c r="W77" s="153">
        <f t="shared" si="103"/>
        <v>0</v>
      </c>
      <c r="X77" s="153">
        <f t="shared" si="103"/>
        <v>0</v>
      </c>
      <c r="Y77" s="153">
        <f t="shared" si="103"/>
        <v>0</v>
      </c>
      <c r="Z77" s="153">
        <f t="shared" si="103"/>
        <v>0</v>
      </c>
      <c r="AA77" s="153">
        <f t="shared" si="103"/>
        <v>0</v>
      </c>
      <c r="AB77" s="153">
        <f t="shared" si="103"/>
        <v>0</v>
      </c>
      <c r="AC77" s="153">
        <f t="shared" si="103"/>
        <v>0</v>
      </c>
      <c r="AD77" s="153">
        <f t="shared" si="103"/>
        <v>0</v>
      </c>
      <c r="AE77" s="153">
        <f t="shared" si="103"/>
        <v>0</v>
      </c>
      <c r="AF77" s="153">
        <f t="shared" si="103"/>
        <v>0</v>
      </c>
      <c r="AG77" s="153">
        <f t="shared" si="103"/>
        <v>0</v>
      </c>
      <c r="AH77" s="153">
        <f t="shared" si="103"/>
        <v>0</v>
      </c>
      <c r="AI77" s="153">
        <f t="shared" si="103"/>
        <v>0</v>
      </c>
      <c r="AJ77" s="153">
        <f t="shared" si="103"/>
        <v>0</v>
      </c>
      <c r="AK77" s="153">
        <f t="shared" si="103"/>
        <v>0</v>
      </c>
      <c r="AL77" s="153">
        <f t="shared" si="103"/>
        <v>0</v>
      </c>
      <c r="AM77" s="153">
        <f t="shared" si="103"/>
        <v>0</v>
      </c>
      <c r="AN77" s="153">
        <f t="shared" si="103"/>
        <v>0</v>
      </c>
      <c r="AO77" s="153">
        <f t="shared" si="103"/>
        <v>0</v>
      </c>
      <c r="AP77" s="153">
        <f>AP69</f>
        <v>0</v>
      </c>
    </row>
    <row r="78" spans="1:45" x14ac:dyDescent="0.2">
      <c r="A78" s="203" t="s">
        <v>252</v>
      </c>
      <c r="B78" s="153">
        <f>IF(SUM($B$71:B71)+SUM($A$78:A78)&gt;0,0,SUM($B$71:B71)-SUM($A$78:A78))</f>
        <v>0</v>
      </c>
      <c r="C78" s="153">
        <f>IF(SUM($B$71:C71)+SUM($A$78:B78)&gt;0,0,SUM($B$71:C71)-SUM($A$78:B78))</f>
        <v>0</v>
      </c>
      <c r="D78" s="153">
        <f>IF(SUM($B$71:D71)+SUM($A$78:C78)&gt;0,0,SUM($B$71:D71)-SUM($A$78:C78))</f>
        <v>0</v>
      </c>
      <c r="E78" s="153">
        <f>IF(SUM($B$71:E71)+SUM($A$78:D78)&gt;0,0,SUM($B$71:E71)-SUM($A$78:D78))</f>
        <v>0</v>
      </c>
      <c r="F78" s="153">
        <f>IF(SUM($B$71:F71)+SUM($A$78:E78)&gt;0,0,SUM($B$71:F71)-SUM($A$78:E78))</f>
        <v>0</v>
      </c>
      <c r="G78" s="153">
        <f>IF(SUM($B$71:G71)+SUM($A$78:F78)&gt;0,0,SUM($B$71:G71)-SUM($A$78:F78))</f>
        <v>0</v>
      </c>
      <c r="H78" s="153">
        <f>IF(SUM($B$71:H71)+SUM($A$78:G78)&gt;0,0,SUM($B$71:H71)-SUM($A$78:G78))</f>
        <v>0</v>
      </c>
      <c r="I78" s="153">
        <f>IF(SUM($B$71:I71)+SUM($A$78:H78)&gt;0,0,SUM($B$71:I71)-SUM($A$78:H78))</f>
        <v>0</v>
      </c>
      <c r="J78" s="153">
        <f>IF(SUM($B$71:J71)+SUM($A$78:I78)&gt;0,0,SUM($B$71:J71)-SUM($A$78:I78))</f>
        <v>0</v>
      </c>
      <c r="K78" s="153">
        <f>IF(SUM($B$71:K71)+SUM($A$78:J78)&gt;0,0,SUM($B$71:K71)-SUM($A$78:J78))</f>
        <v>0</v>
      </c>
      <c r="L78" s="153">
        <f>IF(SUM($B$71:L71)+SUM($A$78:K78)&gt;0,0,SUM($B$71:L71)-SUM($A$78:K78))</f>
        <v>0</v>
      </c>
      <c r="M78" s="153">
        <f>IF(SUM($B$71:M71)+SUM($A$78:L78)&gt;0,0,SUM($B$71:M71)-SUM($A$78:L78))</f>
        <v>0</v>
      </c>
      <c r="N78" s="153">
        <f>IF(SUM($B$71:N71)+SUM($A$78:M78)&gt;0,0,SUM($B$71:N71)-SUM($A$78:M78))</f>
        <v>0</v>
      </c>
      <c r="O78" s="153">
        <f>IF(SUM($B$71:O71)+SUM($A$78:N78)&gt;0,0,SUM($B$71:O71)-SUM($A$78:N78))</f>
        <v>0</v>
      </c>
      <c r="P78" s="153">
        <f>IF(SUM($B$71:P71)+SUM($A$78:O78)&gt;0,0,SUM($B$71:P71)-SUM($A$78:O78))</f>
        <v>0</v>
      </c>
      <c r="Q78" s="153">
        <f>IF(SUM($B$71:Q71)+SUM($A$78:P78)&gt;0,0,SUM($B$71:Q71)-SUM($A$78:P78))</f>
        <v>0</v>
      </c>
      <c r="R78" s="153">
        <f>IF(SUM($B$71:R71)+SUM($A$78:Q78)&gt;0,0,SUM($B$71:R71)-SUM($A$78:Q78))</f>
        <v>0</v>
      </c>
      <c r="S78" s="153">
        <f>IF(SUM($B$71:S71)+SUM($A$78:R78)&gt;0,0,SUM($B$71:S71)-SUM($A$78:R78))</f>
        <v>0</v>
      </c>
      <c r="T78" s="153">
        <f>IF(SUM($B$71:T71)+SUM($A$78:S78)&gt;0,0,SUM($B$71:T71)-SUM($A$78:S78))</f>
        <v>0</v>
      </c>
      <c r="U78" s="153">
        <f>IF(SUM($B$71:U71)+SUM($A$78:T78)&gt;0,0,SUM($B$71:U71)-SUM($A$78:T78))</f>
        <v>0</v>
      </c>
      <c r="V78" s="153">
        <f>IF(SUM($B$71:V71)+SUM($A$78:U78)&gt;0,0,SUM($B$71:V71)-SUM($A$78:U78))</f>
        <v>0</v>
      </c>
      <c r="W78" s="153">
        <f>IF(SUM($B$71:W71)+SUM($A$78:V78)&gt;0,0,SUM($B$71:W71)-SUM($A$78:V78))</f>
        <v>0</v>
      </c>
      <c r="X78" s="153">
        <f>IF(SUM($B$71:X71)+SUM($A$78:W78)&gt;0,0,SUM($B$71:X71)-SUM($A$78:W78))</f>
        <v>0</v>
      </c>
      <c r="Y78" s="153">
        <f>IF(SUM($B$71:Y71)+SUM($A$78:X78)&gt;0,0,SUM($B$71:Y71)-SUM($A$78:X78))</f>
        <v>0</v>
      </c>
      <c r="Z78" s="153">
        <f>IF(SUM($B$71:Z71)+SUM($A$78:Y78)&gt;0,0,SUM($B$71:Z71)-SUM($A$78:Y78))</f>
        <v>0</v>
      </c>
      <c r="AA78" s="153">
        <f>IF(SUM($B$71:AA71)+SUM($A$78:Z78)&gt;0,0,SUM($B$71:AA71)-SUM($A$78:Z78))</f>
        <v>0</v>
      </c>
      <c r="AB78" s="153">
        <f>IF(SUM($B$71:AB71)+SUM($A$78:AA78)&gt;0,0,SUM($B$71:AB71)-SUM($A$78:AA78))</f>
        <v>0</v>
      </c>
      <c r="AC78" s="153">
        <f>IF(SUM($B$71:AC71)+SUM($A$78:AB78)&gt;0,0,SUM($B$71:AC71)-SUM($A$78:AB78))</f>
        <v>0</v>
      </c>
      <c r="AD78" s="153">
        <f>IF(SUM($B$71:AD71)+SUM($A$78:AC78)&gt;0,0,SUM($B$71:AD71)-SUM($A$78:AC78))</f>
        <v>0</v>
      </c>
      <c r="AE78" s="153">
        <f>IF(SUM($B$71:AE71)+SUM($A$78:AD78)&gt;0,0,SUM($B$71:AE71)-SUM($A$78:AD78))</f>
        <v>0</v>
      </c>
      <c r="AF78" s="153">
        <f>IF(SUM($B$71:AF71)+SUM($A$78:AE78)&gt;0,0,SUM($B$71:AF71)-SUM($A$78:AE78))</f>
        <v>0</v>
      </c>
      <c r="AG78" s="153">
        <f>IF(SUM($B$71:AG71)+SUM($A$78:AF78)&gt;0,0,SUM($B$71:AG71)-SUM($A$78:AF78))</f>
        <v>0</v>
      </c>
      <c r="AH78" s="153">
        <f>IF(SUM($B$71:AH71)+SUM($A$78:AG78)&gt;0,0,SUM($B$71:AH71)-SUM($A$78:AG78))</f>
        <v>0</v>
      </c>
      <c r="AI78" s="153">
        <f>IF(SUM($B$71:AI71)+SUM($A$78:AH78)&gt;0,0,SUM($B$71:AI71)-SUM($A$78:AH78))</f>
        <v>0</v>
      </c>
      <c r="AJ78" s="153">
        <f>IF(SUM($B$71:AJ71)+SUM($A$78:AI78)&gt;0,0,SUM($B$71:AJ71)-SUM($A$78:AI78))</f>
        <v>0</v>
      </c>
      <c r="AK78" s="153">
        <f>IF(SUM($B$71:AK71)+SUM($A$78:AJ78)&gt;0,0,SUM($B$71:AK71)-SUM($A$78:AJ78))</f>
        <v>0</v>
      </c>
      <c r="AL78" s="153">
        <f>IF(SUM($B$71:AL71)+SUM($A$78:AK78)&gt;0,0,SUM($B$71:AL71)-SUM($A$78:AK78))</f>
        <v>0</v>
      </c>
      <c r="AM78" s="153">
        <f>IF(SUM($B$71:AM71)+SUM($A$78:AL78)&gt;0,0,SUM($B$71:AM71)-SUM($A$78:AL78))</f>
        <v>0</v>
      </c>
      <c r="AN78" s="153">
        <f>IF(SUM($B$71:AN71)+SUM($A$78:AM78)&gt;0,0,SUM($B$71:AN71)-SUM($A$78:AM78))</f>
        <v>0</v>
      </c>
      <c r="AO78" s="153">
        <f>IF(SUM($B$71:AO71)+SUM($A$78:AN78)&gt;0,0,SUM($B$71:AO71)-SUM($A$78:AN78))</f>
        <v>0</v>
      </c>
      <c r="AP78" s="153">
        <f>IF(SUM($B$71:AP71)+SUM($A$78:AO78)&gt;0,0,SUM($B$71:AP71)-SUM($A$78:AO78))</f>
        <v>0</v>
      </c>
    </row>
    <row r="79" spans="1:45" x14ac:dyDescent="0.2">
      <c r="A79" s="203" t="s">
        <v>251</v>
      </c>
      <c r="B79" s="153"/>
      <c r="C79" s="153"/>
      <c r="D79" s="153"/>
      <c r="E79" s="153"/>
      <c r="F79" s="153"/>
      <c r="G79" s="153"/>
      <c r="H79" s="153"/>
      <c r="I79" s="153"/>
      <c r="J79" s="153"/>
      <c r="K79" s="153"/>
      <c r="L79" s="153"/>
      <c r="M79" s="153">
        <f>IF(((SUM($B$59:M59)+SUM($B$61:M64))+SUM($B$81:M81))&lt;0,((SUM($B$59:M59)+SUM($B$61:M64))+SUM($B$81:M81))*0.18-SUM($A$79:L79),IF(SUM($B$79:L79)&lt;0,0-SUM($B$79:L79),0))</f>
        <v>-60128999.819848575</v>
      </c>
      <c r="N79" s="153">
        <f>IF(((SUM($B$59:N59)+SUM($B$61:N64))+SUM($B$81:N81))&lt;0,((SUM($B$59:N59)+SUM($B$61:N64))+SUM($B$81:N81))*0.18-SUM($A$79:M79),IF(SUM($B$79:M79)&lt;0,0-SUM($B$79:M79),0))</f>
        <v>0</v>
      </c>
      <c r="O79" s="153">
        <f>IF(((SUM($B$59:O59)+SUM($B$61:O64))+SUM($B$81:O81))&lt;0,((SUM($B$59:O59)+SUM($B$61:O64))+SUM($B$81:O81))*0.18-SUM($A$79:N79),IF(SUM($B$79:N79)&lt;0,0-SUM($B$79:N79),0))</f>
        <v>-114520.01707639545</v>
      </c>
      <c r="P79" s="153">
        <f>IF(((SUM($B$59:P59)+SUM($B$61:P64))+SUM($B$81:P81))&lt;0,((SUM($B$59:P59)+SUM($B$61:P64))+SUM($B$81:P81))*0.18-SUM($A$79:O79),IF(SUM($B$79:O79)&lt;0,0-SUM($B$79:O79),0))</f>
        <v>0</v>
      </c>
      <c r="Q79" s="153">
        <f>IF(((SUM($B$59:Q59)+SUM($B$61:Q64))+SUM($B$81:Q81))&lt;0,((SUM($B$59:Q59)+SUM($B$61:Q64))+SUM($B$81:Q81))*0.18-SUM($A$79:P79),IF(SUM($B$79:P79)&lt;0,0-SUM($B$79:P79),0))</f>
        <v>0</v>
      </c>
      <c r="R79" s="153">
        <f>IF(((SUM($B$59:R59)+SUM($B$61:R64))+SUM($B$81:R81))&lt;0,((SUM($B$59:R59)+SUM($B$61:R64))+SUM($B$81:R81))*0.18-SUM($A$79:Q79),IF(SUM($B$79:Q79)&lt;0,0-SUM($B$79:Q79),0))</f>
        <v>0</v>
      </c>
      <c r="S79" s="153">
        <f>IF(((SUM($B$59:S59)+SUM($B$61:S64))+SUM($B$81:S81))&lt;0,((SUM($B$59:S59)+SUM($B$61:S64))+SUM($B$81:S81))*0.18-SUM($A$79:R79),IF(SUM($B$79:R79)&lt;0,0-SUM($B$79:R79),0))</f>
        <v>0</v>
      </c>
      <c r="T79" s="153">
        <f>IF(((SUM($B$59:T59)+SUM($B$61:T64))+SUM($B$81:T81))&lt;0,((SUM($B$59:T59)+SUM($B$61:T64))+SUM($B$81:T81))*0.18-SUM($A$79:S79),IF(SUM($B$79:S79)&lt;0,0-SUM($B$79:S79),0))</f>
        <v>0</v>
      </c>
      <c r="U79" s="153">
        <f>IF(((SUM($B$59:U59)+SUM($B$61:U64))+SUM($B$81:U81))&lt;0,((SUM($B$59:U59)+SUM($B$61:U64))+SUM($B$81:U81))*0.18-SUM($A$79:T79),IF(SUM($B$79:T79)&lt;0,0-SUM($B$79:T79),0))</f>
        <v>0</v>
      </c>
      <c r="V79" s="153">
        <f>IF(((SUM($B$59:V59)+SUM($B$61:V64))+SUM($B$81:V81))&lt;0,((SUM($B$59:V59)+SUM($B$61:V64))+SUM($B$81:V81))*0.18-SUM($A$79:U79),IF(SUM($B$79:U79)&lt;0,0-SUM($B$79:U79),0))</f>
        <v>-155022.01227677613</v>
      </c>
      <c r="W79" s="153">
        <f>IF(((SUM($B$59:W59)+SUM($B$61:W64))+SUM($B$81:W81))&lt;0,((SUM($B$59:W59)+SUM($B$61:W64))+SUM($B$81:W81))*0.18-SUM($A$79:V79),IF(SUM($B$79:V79)&lt;0,0-SUM($B$79:V79),0))</f>
        <v>0</v>
      </c>
      <c r="X79" s="153">
        <f>IF(((SUM($B$59:X59)+SUM($B$61:X64))+SUM($B$81:X81))&lt;0,((SUM($B$59:X59)+SUM($B$61:X64))+SUM($B$81:X81))*0.18-SUM($A$79:W79),IF(SUM($B$79:W79)&lt;0,0-SUM($B$79:W79),0))</f>
        <v>0</v>
      </c>
      <c r="Y79" s="153">
        <f>IF(((SUM($B$59:Y59)+SUM($B$61:Y64))+SUM($B$81:Y81))&lt;0,((SUM($B$59:Y59)+SUM($B$61:Y64))+SUM($B$81:Y81))*0.18-SUM($A$79:X79),IF(SUM($B$79:X79)&lt;0,0-SUM($B$79:X79),0))</f>
        <v>0</v>
      </c>
      <c r="Z79" s="153">
        <f>IF(((SUM($B$59:Z59)+SUM($B$61:Z64))+SUM($B$81:Z81))&lt;0,((SUM($B$59:Z59)+SUM($B$61:Z64))+SUM($B$81:Z81))*0.18-SUM($A$79:Y79),IF(SUM($B$79:Y79)&lt;0,0-SUM($B$79:Y79),0))</f>
        <v>0</v>
      </c>
      <c r="AA79" s="153">
        <f>IF(((SUM($B$59:AA59)+SUM($B$61:AA64))+SUM($B$81:AA81))&lt;0,((SUM($B$59:AA59)+SUM($B$61:AA64))+SUM($B$81:AA81))*0.18-SUM($A$79:Z79),IF(SUM($B$79:Z79)&lt;0,0-SUM($B$79:Z79),0))</f>
        <v>0</v>
      </c>
      <c r="AB79" s="153">
        <f>IF(((SUM($B$59:AB59)+SUM($B$61:AB64))+SUM($B$81:AB81))&lt;0,((SUM($B$59:AB59)+SUM($B$61:AB64))+SUM($B$81:AB81))*0.18-SUM($A$79:AA79),IF(SUM($B$79:AA79)&lt;0,0-SUM($B$79:AA79),0))</f>
        <v>0</v>
      </c>
      <c r="AC79" s="153">
        <f>IF(((SUM($B$59:AC59)+SUM($B$61:AC64))+SUM($B$81:AC81))&lt;0,((SUM($B$59:AC59)+SUM($B$61:AC64))+SUM($B$81:AC81))*0.18-SUM($A$79:AB79),IF(SUM($B$79:AB79)&lt;0,0-SUM($B$79:AB79),0))</f>
        <v>-209848.24228858203</v>
      </c>
      <c r="AD79" s="153">
        <f>IF(((SUM($B$59:AD59)+SUM($B$61:AD64))+SUM($B$81:AD81))&lt;0,((SUM($B$59:AD59)+SUM($B$61:AD64))+SUM($B$81:AD81))*0.18-SUM($A$79:AC79),IF(SUM($B$79:AC79)&lt;0,0-SUM($B$79:AC79),0))</f>
        <v>0</v>
      </c>
      <c r="AE79" s="153">
        <f>IF(((SUM($B$59:AE59)+SUM($B$61:AE64))+SUM($B$81:AE81))&lt;0,((SUM($B$59:AE59)+SUM($B$61:AE64))+SUM($B$81:AE81))*0.18-SUM($A$79:AD79),IF(SUM($B$79:AD79)&lt;0,0-SUM($B$79:AD79),0))</f>
        <v>0</v>
      </c>
      <c r="AF79" s="153">
        <f>IF(((SUM($B$59:AF59)+SUM($B$61:AF64))+SUM($B$81:AF81))&lt;0,((SUM($B$59:AF59)+SUM($B$61:AF64))+SUM($B$81:AF81))*0.18-SUM($A$79:AE79),IF(SUM($B$79:AE79)&lt;0,0-SUM($B$79:AE79),0))</f>
        <v>0</v>
      </c>
      <c r="AG79" s="153">
        <f>IF(((SUM($B$59:AG59)+SUM($B$61:AG64))+SUM($B$81:AG81))&lt;0,((SUM($B$59:AG59)+SUM($B$61:AG64))+SUM($B$81:AG81))*0.18-SUM($A$79:AF79),IF(SUM($B$79:AF79)&lt;0,0-SUM($B$79:AF79),0))</f>
        <v>0</v>
      </c>
      <c r="AH79" s="153">
        <f>IF(((SUM($B$59:AH59)+SUM($B$61:AH64))+SUM($B$81:AH81))&lt;0,((SUM($B$59:AH59)+SUM($B$61:AH64))+SUM($B$81:AH81))*0.18-SUM($A$79:AG79),IF(SUM($B$79:AG79)&lt;0,0-SUM($B$79:AG79),0))</f>
        <v>0</v>
      </c>
      <c r="AI79" s="153">
        <f>IF(((SUM($B$59:AI59)+SUM($B$61:AI64))+SUM($B$81:AI81))&lt;0,((SUM($B$59:AI59)+SUM($B$61:AI64))+SUM($B$81:AI81))*0.18-SUM($A$79:AH79),IF(SUM($B$79:AH79)&lt;0,0-SUM($B$79:AH79),0))</f>
        <v>0</v>
      </c>
      <c r="AJ79" s="153">
        <f>IF(((SUM($B$59:AJ59)+SUM($B$61:AJ64))+SUM($B$81:AJ81))&lt;0,((SUM($B$59:AJ59)+SUM($B$61:AJ64))+SUM($B$81:AJ81))*0.18-SUM($A$79:AI79),IF(SUM($B$79:AI79)&lt;0,0-SUM($B$79:AI79),0))</f>
        <v>-284064.72180856764</v>
      </c>
      <c r="AK79" s="153">
        <f>IF(((SUM($B$59:AK59)+SUM($B$61:AK64))+SUM($B$81:AK81))&lt;0,((SUM($B$59:AK59)+SUM($B$61:AK64))+SUM($B$81:AK81))*0.18-SUM($A$79:AJ79),IF(SUM($B$79:AJ79)&lt;0,0-SUM($B$79:AJ79),0))</f>
        <v>0</v>
      </c>
      <c r="AL79" s="153">
        <f>IF(((SUM($B$59:AL59)+SUM($B$61:AL64))+SUM($B$81:AL81))&lt;0,((SUM($B$59:AL59)+SUM($B$61:AL64))+SUM($B$81:AL81))*0.18-SUM($A$79:AK79),IF(SUM($B$79:AK79)&lt;0,0-SUM($B$79:AK79),0))</f>
        <v>0</v>
      </c>
      <c r="AM79" s="153">
        <f>IF(((SUM($B$59:AM59)+SUM($B$61:AM64))+SUM($B$81:AM81))&lt;0,((SUM($B$59:AM59)+SUM($B$61:AM64))+SUM($B$81:AM81))*0.18-SUM($A$79:AL79),IF(SUM($B$79:AL79)&lt;0,0-SUM($B$79:AL79),0))</f>
        <v>0</v>
      </c>
      <c r="AN79" s="153">
        <f>IF(((SUM($B$59:AN59)+SUM($B$61:AN64))+SUM($B$81:AN81))&lt;0,((SUM($B$59:AN59)+SUM($B$61:AN64))+SUM($B$81:AN81))*0.18-SUM($A$79:AM79),IF(SUM($B$79:AM79)&lt;0,0-SUM($B$79:AM79),0))</f>
        <v>0</v>
      </c>
      <c r="AO79" s="153">
        <f>IF(((SUM($B$59:AO59)+SUM($B$61:AO64))+SUM($B$81:AO81))&lt;0,((SUM($B$59:AO59)+SUM($B$61:AO64))+SUM($B$81:AO81))*0.18-SUM($A$79:AN79),IF(SUM($B$79:AN79)&lt;0,0-SUM($B$79:AN79),0))</f>
        <v>0</v>
      </c>
      <c r="AP79" s="153">
        <f>IF(((SUM($B$59:AP59)+SUM($B$61:AP64))+SUM($B$81:AP81))&lt;0,((SUM($B$59:AP59)+SUM($B$61:AP64))+SUM($B$81:AP81))*0.18-SUM($A$79:AO79),IF(SUM($B$79:AO79)&lt;0,0-SUM($B$79:AO79),0))</f>
        <v>0</v>
      </c>
    </row>
    <row r="80" spans="1:45" x14ac:dyDescent="0.2">
      <c r="A80" s="203" t="s">
        <v>250</v>
      </c>
      <c r="B80" s="153">
        <f>-B59*(B39)</f>
        <v>0</v>
      </c>
      <c r="C80" s="153">
        <f t="shared" ref="C80:AP80" si="104">-(C59-B59)*$B$39</f>
        <v>0</v>
      </c>
      <c r="D80" s="153">
        <f t="shared" si="104"/>
        <v>0</v>
      </c>
      <c r="E80" s="153">
        <f t="shared" si="104"/>
        <v>0</v>
      </c>
      <c r="F80" s="153">
        <f t="shared" si="104"/>
        <v>0</v>
      </c>
      <c r="G80" s="153">
        <f t="shared" si="104"/>
        <v>0</v>
      </c>
      <c r="H80" s="153">
        <f t="shared" si="104"/>
        <v>0</v>
      </c>
      <c r="I80" s="153">
        <f t="shared" si="104"/>
        <v>0</v>
      </c>
      <c r="J80" s="153">
        <f t="shared" si="104"/>
        <v>0</v>
      </c>
      <c r="K80" s="153">
        <f t="shared" si="104"/>
        <v>0</v>
      </c>
      <c r="L80" s="153">
        <f t="shared" si="104"/>
        <v>0</v>
      </c>
      <c r="M80" s="153">
        <f t="shared" si="104"/>
        <v>0</v>
      </c>
      <c r="N80" s="153">
        <f t="shared" si="104"/>
        <v>0</v>
      </c>
      <c r="O80" s="153">
        <f t="shared" si="104"/>
        <v>0</v>
      </c>
      <c r="P80" s="153">
        <f t="shared" si="104"/>
        <v>0</v>
      </c>
      <c r="Q80" s="153">
        <f t="shared" si="104"/>
        <v>0</v>
      </c>
      <c r="R80" s="153">
        <f t="shared" si="104"/>
        <v>0</v>
      </c>
      <c r="S80" s="153">
        <f t="shared" si="104"/>
        <v>0</v>
      </c>
      <c r="T80" s="153">
        <f t="shared" si="104"/>
        <v>0</v>
      </c>
      <c r="U80" s="153">
        <f t="shared" si="104"/>
        <v>0</v>
      </c>
      <c r="V80" s="153">
        <f t="shared" si="104"/>
        <v>0</v>
      </c>
      <c r="W80" s="153">
        <f t="shared" si="104"/>
        <v>0</v>
      </c>
      <c r="X80" s="153">
        <f t="shared" si="104"/>
        <v>0</v>
      </c>
      <c r="Y80" s="153">
        <f t="shared" si="104"/>
        <v>0</v>
      </c>
      <c r="Z80" s="153">
        <f t="shared" si="104"/>
        <v>0</v>
      </c>
      <c r="AA80" s="153">
        <f t="shared" si="104"/>
        <v>0</v>
      </c>
      <c r="AB80" s="153">
        <f t="shared" si="104"/>
        <v>0</v>
      </c>
      <c r="AC80" s="153">
        <f t="shared" si="104"/>
        <v>0</v>
      </c>
      <c r="AD80" s="153">
        <f t="shared" si="104"/>
        <v>0</v>
      </c>
      <c r="AE80" s="153">
        <f t="shared" si="104"/>
        <v>0</v>
      </c>
      <c r="AF80" s="153">
        <f t="shared" si="104"/>
        <v>0</v>
      </c>
      <c r="AG80" s="153">
        <f t="shared" si="104"/>
        <v>0</v>
      </c>
      <c r="AH80" s="153">
        <f t="shared" si="104"/>
        <v>0</v>
      </c>
      <c r="AI80" s="153">
        <f t="shared" si="104"/>
        <v>0</v>
      </c>
      <c r="AJ80" s="153">
        <f t="shared" si="104"/>
        <v>0</v>
      </c>
      <c r="AK80" s="153">
        <f t="shared" si="104"/>
        <v>0</v>
      </c>
      <c r="AL80" s="153">
        <f t="shared" si="104"/>
        <v>0</v>
      </c>
      <c r="AM80" s="153">
        <f t="shared" si="104"/>
        <v>0</v>
      </c>
      <c r="AN80" s="153">
        <f t="shared" si="104"/>
        <v>0</v>
      </c>
      <c r="AO80" s="153">
        <f t="shared" si="104"/>
        <v>0</v>
      </c>
      <c r="AP80" s="153">
        <f t="shared" si="104"/>
        <v>0</v>
      </c>
    </row>
    <row r="81" spans="1:44" x14ac:dyDescent="0.2">
      <c r="A81" s="203" t="s">
        <v>626</v>
      </c>
      <c r="B81" s="153">
        <f>'6.2. Паспорт фин осв ввод'!K30*(-1000000)</f>
        <v>-7640000</v>
      </c>
      <c r="C81" s="153">
        <f>'6.2. Паспорт фин осв ввод'!O30*(-1000000)</f>
        <v>-12360000.000000002</v>
      </c>
      <c r="D81" s="153">
        <f>'6.2. Паспорт фин осв ввод'!S30*(-1000000)</f>
        <v>-84166666.666666672</v>
      </c>
      <c r="E81" s="153">
        <f>'6.2. Паспорт фин осв ввод'!W30*(-1000000)</f>
        <v>-117113998.12833333</v>
      </c>
      <c r="F81" s="153">
        <f>'6.2. Паспорт фин осв ввод'!AA30*(-1000000)</f>
        <v>-112299335.20500001</v>
      </c>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204">
        <f>SUM(B81:AP81)</f>
        <v>-333580000</v>
      </c>
      <c r="AR81" s="205"/>
    </row>
    <row r="82" spans="1:44" x14ac:dyDescent="0.2">
      <c r="A82" s="203" t="s">
        <v>249</v>
      </c>
      <c r="B82" s="153">
        <f t="shared" ref="B82:AO82" si="105">B54-B55</f>
        <v>0</v>
      </c>
      <c r="C82" s="153">
        <f t="shared" si="105"/>
        <v>0</v>
      </c>
      <c r="D82" s="153">
        <f t="shared" si="105"/>
        <v>0</v>
      </c>
      <c r="E82" s="153">
        <f t="shared" si="105"/>
        <v>0</v>
      </c>
      <c r="F82" s="153">
        <f t="shared" si="105"/>
        <v>0</v>
      </c>
      <c r="G82" s="153">
        <f t="shared" si="105"/>
        <v>0</v>
      </c>
      <c r="H82" s="153">
        <f t="shared" si="105"/>
        <v>0</v>
      </c>
      <c r="I82" s="153">
        <f t="shared" si="105"/>
        <v>0</v>
      </c>
      <c r="J82" s="153">
        <f t="shared" si="105"/>
        <v>0</v>
      </c>
      <c r="K82" s="153">
        <f t="shared" si="105"/>
        <v>0</v>
      </c>
      <c r="L82" s="153">
        <f t="shared" si="105"/>
        <v>0</v>
      </c>
      <c r="M82" s="153">
        <f t="shared" si="105"/>
        <v>0</v>
      </c>
      <c r="N82" s="153">
        <f t="shared" si="105"/>
        <v>0</v>
      </c>
      <c r="O82" s="153">
        <f t="shared" si="105"/>
        <v>0</v>
      </c>
      <c r="P82" s="153">
        <f t="shared" si="105"/>
        <v>0</v>
      </c>
      <c r="Q82" s="153">
        <f t="shared" si="105"/>
        <v>0</v>
      </c>
      <c r="R82" s="153">
        <f t="shared" si="105"/>
        <v>0</v>
      </c>
      <c r="S82" s="153">
        <f t="shared" si="105"/>
        <v>0</v>
      </c>
      <c r="T82" s="153">
        <f t="shared" si="105"/>
        <v>0</v>
      </c>
      <c r="U82" s="153">
        <f t="shared" si="105"/>
        <v>0</v>
      </c>
      <c r="V82" s="153">
        <f t="shared" si="105"/>
        <v>0</v>
      </c>
      <c r="W82" s="153">
        <f t="shared" si="105"/>
        <v>0</v>
      </c>
      <c r="X82" s="153">
        <f t="shared" si="105"/>
        <v>0</v>
      </c>
      <c r="Y82" s="153">
        <f t="shared" si="105"/>
        <v>0</v>
      </c>
      <c r="Z82" s="153">
        <f t="shared" si="105"/>
        <v>0</v>
      </c>
      <c r="AA82" s="153">
        <f t="shared" si="105"/>
        <v>0</v>
      </c>
      <c r="AB82" s="153">
        <f t="shared" si="105"/>
        <v>0</v>
      </c>
      <c r="AC82" s="153">
        <f t="shared" si="105"/>
        <v>0</v>
      </c>
      <c r="AD82" s="153">
        <f t="shared" si="105"/>
        <v>0</v>
      </c>
      <c r="AE82" s="153">
        <f t="shared" si="105"/>
        <v>0</v>
      </c>
      <c r="AF82" s="153">
        <f t="shared" si="105"/>
        <v>0</v>
      </c>
      <c r="AG82" s="153">
        <f t="shared" si="105"/>
        <v>0</v>
      </c>
      <c r="AH82" s="153">
        <f t="shared" si="105"/>
        <v>0</v>
      </c>
      <c r="AI82" s="153">
        <f t="shared" si="105"/>
        <v>0</v>
      </c>
      <c r="AJ82" s="153">
        <f t="shared" si="105"/>
        <v>0</v>
      </c>
      <c r="AK82" s="153">
        <f t="shared" si="105"/>
        <v>0</v>
      </c>
      <c r="AL82" s="153">
        <f t="shared" si="105"/>
        <v>0</v>
      </c>
      <c r="AM82" s="153">
        <f t="shared" si="105"/>
        <v>0</v>
      </c>
      <c r="AN82" s="153">
        <f t="shared" si="105"/>
        <v>0</v>
      </c>
      <c r="AO82" s="153">
        <f t="shared" si="105"/>
        <v>0</v>
      </c>
      <c r="AP82" s="153">
        <f>AP54-AP55</f>
        <v>0</v>
      </c>
    </row>
    <row r="83" spans="1:44" ht="14.25" x14ac:dyDescent="0.2">
      <c r="A83" s="157" t="s">
        <v>248</v>
      </c>
      <c r="B83" s="156">
        <f>SUM(B75:B82)</f>
        <v>-7640000</v>
      </c>
      <c r="C83" s="156">
        <f t="shared" ref="C83:V83" si="106">SUM(C75:C82)</f>
        <v>-12360000.000000002</v>
      </c>
      <c r="D83" s="156">
        <f>SUM(D75:D82)</f>
        <v>-84166666.666666672</v>
      </c>
      <c r="E83" s="156">
        <f>SUM(E75:E82)</f>
        <v>-117113998.12833333</v>
      </c>
      <c r="F83" s="156">
        <f t="shared" si="106"/>
        <v>-112299335.20500001</v>
      </c>
      <c r="G83" s="156">
        <f>SUM(G75:G82)</f>
        <v>0</v>
      </c>
      <c r="H83" s="156">
        <f t="shared" si="106"/>
        <v>-469998.99915875494</v>
      </c>
      <c r="I83" s="156">
        <f t="shared" si="106"/>
        <v>0</v>
      </c>
      <c r="J83" s="156">
        <f t="shared" si="106"/>
        <v>0</v>
      </c>
      <c r="K83" s="156">
        <f t="shared" si="106"/>
        <v>0</v>
      </c>
      <c r="L83" s="156">
        <f t="shared" si="106"/>
        <v>0</v>
      </c>
      <c r="M83" s="156">
        <f t="shared" si="106"/>
        <v>-60128999.819848575</v>
      </c>
      <c r="N83" s="156">
        <f t="shared" si="106"/>
        <v>0</v>
      </c>
      <c r="O83" s="156">
        <f t="shared" si="106"/>
        <v>-750742.33416750468</v>
      </c>
      <c r="P83" s="156">
        <f t="shared" si="106"/>
        <v>0</v>
      </c>
      <c r="Q83" s="156">
        <f t="shared" si="106"/>
        <v>0</v>
      </c>
      <c r="R83" s="156">
        <f t="shared" si="106"/>
        <v>0</v>
      </c>
      <c r="S83" s="156">
        <f t="shared" si="106"/>
        <v>0</v>
      </c>
      <c r="T83" s="156">
        <f t="shared" si="106"/>
        <v>0</v>
      </c>
      <c r="U83" s="156">
        <f t="shared" si="106"/>
        <v>0</v>
      </c>
      <c r="V83" s="156">
        <f t="shared" si="106"/>
        <v>-1016255.4138144143</v>
      </c>
      <c r="W83" s="156">
        <f>SUM(W75:W82)</f>
        <v>0</v>
      </c>
      <c r="X83" s="156">
        <f>SUM(X75:X82)</f>
        <v>0</v>
      </c>
      <c r="Y83" s="156">
        <f>SUM(Y75:Y82)</f>
        <v>0</v>
      </c>
      <c r="Z83" s="156">
        <f>SUM(Z75:Z82)</f>
        <v>0</v>
      </c>
      <c r="AA83" s="156">
        <f t="shared" ref="AA83:AP83" si="107">SUM(AA75:AA82)</f>
        <v>0</v>
      </c>
      <c r="AB83" s="156">
        <f t="shared" si="107"/>
        <v>0</v>
      </c>
      <c r="AC83" s="156">
        <f t="shared" si="107"/>
        <v>-1375671.8105584681</v>
      </c>
      <c r="AD83" s="156">
        <f t="shared" si="107"/>
        <v>0</v>
      </c>
      <c r="AE83" s="156">
        <f t="shared" si="107"/>
        <v>0</v>
      </c>
      <c r="AF83" s="156">
        <f t="shared" si="107"/>
        <v>0</v>
      </c>
      <c r="AG83" s="156">
        <f t="shared" si="107"/>
        <v>0</v>
      </c>
      <c r="AH83" s="156">
        <f t="shared" si="107"/>
        <v>0</v>
      </c>
      <c r="AI83" s="156">
        <f t="shared" si="107"/>
        <v>0</v>
      </c>
      <c r="AJ83" s="156">
        <f t="shared" si="107"/>
        <v>-1862202.0651894957</v>
      </c>
      <c r="AK83" s="156">
        <f t="shared" si="107"/>
        <v>0</v>
      </c>
      <c r="AL83" s="156">
        <f t="shared" si="107"/>
        <v>0</v>
      </c>
      <c r="AM83" s="156">
        <f t="shared" si="107"/>
        <v>0</v>
      </c>
      <c r="AN83" s="156">
        <f t="shared" si="107"/>
        <v>0</v>
      </c>
      <c r="AO83" s="156">
        <f t="shared" si="107"/>
        <v>0</v>
      </c>
      <c r="AP83" s="156">
        <f t="shared" si="107"/>
        <v>0</v>
      </c>
    </row>
    <row r="84" spans="1:44" ht="14.25" x14ac:dyDescent="0.2">
      <c r="A84" s="157" t="s">
        <v>557</v>
      </c>
      <c r="B84" s="156">
        <f>SUM($B$83:B83)</f>
        <v>-7640000</v>
      </c>
      <c r="C84" s="156">
        <f>SUM($B$83:C83)</f>
        <v>-20000000</v>
      </c>
      <c r="D84" s="156">
        <f>SUM($B$83:D83)</f>
        <v>-104166666.66666667</v>
      </c>
      <c r="E84" s="156">
        <f>SUM($B$83:E83)</f>
        <v>-221280664.79500002</v>
      </c>
      <c r="F84" s="156">
        <f>SUM($B$83:F83)</f>
        <v>-333580000</v>
      </c>
      <c r="G84" s="156">
        <f>SUM($B$83:G83)</f>
        <v>-333580000</v>
      </c>
      <c r="H84" s="156">
        <f>SUM($B$83:H83)</f>
        <v>-334049998.99915874</v>
      </c>
      <c r="I84" s="156">
        <f>SUM($B$83:I83)</f>
        <v>-334049998.99915874</v>
      </c>
      <c r="J84" s="156">
        <f>SUM($B$83:J83)</f>
        <v>-334049998.99915874</v>
      </c>
      <c r="K84" s="156">
        <f>SUM($B$83:K83)</f>
        <v>-334049998.99915874</v>
      </c>
      <c r="L84" s="156">
        <f>SUM($B$83:L83)</f>
        <v>-334049998.99915874</v>
      </c>
      <c r="M84" s="156">
        <f>SUM($B$83:M83)</f>
        <v>-394178998.81900734</v>
      </c>
      <c r="N84" s="156">
        <f>SUM($B$83:N83)</f>
        <v>-394178998.81900734</v>
      </c>
      <c r="O84" s="156">
        <f>SUM($B$83:O83)</f>
        <v>-394929741.15317482</v>
      </c>
      <c r="P84" s="156">
        <f>SUM($B$83:P83)</f>
        <v>-394929741.15317482</v>
      </c>
      <c r="Q84" s="156">
        <f>SUM($B$83:Q83)</f>
        <v>-394929741.15317482</v>
      </c>
      <c r="R84" s="156">
        <f>SUM($B$83:R83)</f>
        <v>-394929741.15317482</v>
      </c>
      <c r="S84" s="156">
        <f>SUM($B$83:S83)</f>
        <v>-394929741.15317482</v>
      </c>
      <c r="T84" s="156">
        <f>SUM($B$83:T83)</f>
        <v>-394929741.15317482</v>
      </c>
      <c r="U84" s="156">
        <f>SUM($B$83:U83)</f>
        <v>-394929741.15317482</v>
      </c>
      <c r="V84" s="156">
        <f>SUM($B$83:V83)</f>
        <v>-395945996.56698924</v>
      </c>
      <c r="W84" s="156">
        <f>SUM($B$83:W83)</f>
        <v>-395945996.56698924</v>
      </c>
      <c r="X84" s="156">
        <f>SUM($B$83:X83)</f>
        <v>-395945996.56698924</v>
      </c>
      <c r="Y84" s="156">
        <f>SUM($B$83:Y83)</f>
        <v>-395945996.56698924</v>
      </c>
      <c r="Z84" s="156">
        <f>SUM($B$83:Z83)</f>
        <v>-395945996.56698924</v>
      </c>
      <c r="AA84" s="156">
        <f>SUM($B$83:AA83)</f>
        <v>-395945996.56698924</v>
      </c>
      <c r="AB84" s="156">
        <f>SUM($B$83:AB83)</f>
        <v>-395945996.56698924</v>
      </c>
      <c r="AC84" s="156">
        <f>SUM($B$83:AC83)</f>
        <v>-397321668.37754774</v>
      </c>
      <c r="AD84" s="156">
        <f>SUM($B$83:AD83)</f>
        <v>-397321668.37754774</v>
      </c>
      <c r="AE84" s="156">
        <f>SUM($B$83:AE83)</f>
        <v>-397321668.37754774</v>
      </c>
      <c r="AF84" s="156">
        <f>SUM($B$83:AF83)</f>
        <v>-397321668.37754774</v>
      </c>
      <c r="AG84" s="156">
        <f>SUM($B$83:AG83)</f>
        <v>-397321668.37754774</v>
      </c>
      <c r="AH84" s="156">
        <f>SUM($B$83:AH83)</f>
        <v>-397321668.37754774</v>
      </c>
      <c r="AI84" s="156">
        <f>SUM($B$83:AI83)</f>
        <v>-397321668.37754774</v>
      </c>
      <c r="AJ84" s="156">
        <f>SUM($B$83:AJ83)</f>
        <v>-399183870.44273722</v>
      </c>
      <c r="AK84" s="156">
        <f>SUM($B$83:AK83)</f>
        <v>-399183870.44273722</v>
      </c>
      <c r="AL84" s="156">
        <f>SUM($B$83:AL83)</f>
        <v>-399183870.44273722</v>
      </c>
      <c r="AM84" s="156">
        <f>SUM($B$83:AM83)</f>
        <v>-399183870.44273722</v>
      </c>
      <c r="AN84" s="156">
        <f>SUM($B$83:AN83)</f>
        <v>-399183870.44273722</v>
      </c>
      <c r="AO84" s="156">
        <f>SUM($B$83:AO83)</f>
        <v>-399183870.44273722</v>
      </c>
      <c r="AP84" s="156">
        <f>SUM($B$83:AP83)</f>
        <v>-399183870.44273722</v>
      </c>
    </row>
    <row r="85" spans="1:44" x14ac:dyDescent="0.2">
      <c r="A85" s="203" t="s">
        <v>431</v>
      </c>
      <c r="B85" s="160">
        <f>1/POWER((1+$B$44),B73)</f>
        <v>0.9128709291752769</v>
      </c>
      <c r="C85" s="160">
        <f>1/POWER((1+$B$44),C73)</f>
        <v>0.7607257743127307</v>
      </c>
      <c r="D85" s="160">
        <f t="shared" ref="D85:AP85" si="108">1/POWER((1+$B$44),D73)</f>
        <v>0.63393814526060899</v>
      </c>
      <c r="E85" s="160">
        <f t="shared" si="108"/>
        <v>0.52828178771717416</v>
      </c>
      <c r="F85" s="160">
        <f t="shared" si="108"/>
        <v>0.44023482309764517</v>
      </c>
      <c r="G85" s="160">
        <f t="shared" si="108"/>
        <v>0.36686235258137107</v>
      </c>
      <c r="H85" s="160">
        <f t="shared" si="108"/>
        <v>0.30571862715114251</v>
      </c>
      <c r="I85" s="160">
        <f t="shared" si="108"/>
        <v>0.25476552262595203</v>
      </c>
      <c r="J85" s="160">
        <f t="shared" si="108"/>
        <v>0.21230460218829345</v>
      </c>
      <c r="K85" s="160">
        <f t="shared" si="108"/>
        <v>0.17692050182357785</v>
      </c>
      <c r="L85" s="160">
        <f t="shared" si="108"/>
        <v>0.14743375151964822</v>
      </c>
      <c r="M85" s="160">
        <f t="shared" si="108"/>
        <v>0.12286145959970685</v>
      </c>
      <c r="N85" s="160">
        <f t="shared" si="108"/>
        <v>0.10238454966642239</v>
      </c>
      <c r="O85" s="160">
        <f t="shared" si="108"/>
        <v>8.5320458055351975E-2</v>
      </c>
      <c r="P85" s="160">
        <f t="shared" si="108"/>
        <v>7.1100381712793329E-2</v>
      </c>
      <c r="Q85" s="160">
        <f t="shared" si="108"/>
        <v>5.9250318093994447E-2</v>
      </c>
      <c r="R85" s="160">
        <f t="shared" si="108"/>
        <v>4.9375265078328692E-2</v>
      </c>
      <c r="S85" s="160">
        <f t="shared" si="108"/>
        <v>4.1146054231940586E-2</v>
      </c>
      <c r="T85" s="160">
        <f t="shared" si="108"/>
        <v>3.4288378526617161E-2</v>
      </c>
      <c r="U85" s="160">
        <f t="shared" si="108"/>
        <v>2.8573648772180955E-2</v>
      </c>
      <c r="V85" s="160">
        <f t="shared" si="108"/>
        <v>2.3811373976817471E-2</v>
      </c>
      <c r="W85" s="160">
        <f t="shared" si="108"/>
        <v>1.9842811647347896E-2</v>
      </c>
      <c r="X85" s="160">
        <f t="shared" si="108"/>
        <v>1.6535676372789913E-2</v>
      </c>
      <c r="Y85" s="160">
        <f t="shared" si="108"/>
        <v>1.377973031065826E-2</v>
      </c>
      <c r="Z85" s="160">
        <f t="shared" si="108"/>
        <v>1.1483108592215211E-2</v>
      </c>
      <c r="AA85" s="160">
        <f t="shared" si="108"/>
        <v>9.5692571601793501E-3</v>
      </c>
      <c r="AB85" s="160">
        <f t="shared" si="108"/>
        <v>7.9743809668161216E-3</v>
      </c>
      <c r="AC85" s="160">
        <f t="shared" si="108"/>
        <v>6.6453174723467663E-3</v>
      </c>
      <c r="AD85" s="160">
        <f t="shared" si="108"/>
        <v>5.5377645602889755E-3</v>
      </c>
      <c r="AE85" s="160">
        <f t="shared" si="108"/>
        <v>4.6148038002408118E-3</v>
      </c>
      <c r="AF85" s="160">
        <f t="shared" si="108"/>
        <v>3.8456698335340087E-3</v>
      </c>
      <c r="AG85" s="160">
        <f t="shared" si="108"/>
        <v>3.2047248612783424E-3</v>
      </c>
      <c r="AH85" s="160">
        <f t="shared" si="108"/>
        <v>2.6706040510652848E-3</v>
      </c>
      <c r="AI85" s="160">
        <f t="shared" si="108"/>
        <v>2.2255033758877387E-3</v>
      </c>
      <c r="AJ85" s="160">
        <f t="shared" si="108"/>
        <v>1.8545861465731151E-3</v>
      </c>
      <c r="AK85" s="160">
        <f t="shared" si="108"/>
        <v>1.5454884554775956E-3</v>
      </c>
      <c r="AL85" s="160">
        <f t="shared" si="108"/>
        <v>1.2879070462313304E-3</v>
      </c>
      <c r="AM85" s="160">
        <f t="shared" si="108"/>
        <v>1.0732558718594418E-3</v>
      </c>
      <c r="AN85" s="160">
        <f t="shared" si="108"/>
        <v>8.9437989321620114E-4</v>
      </c>
      <c r="AO85" s="160">
        <f t="shared" si="108"/>
        <v>7.4531657768016812E-4</v>
      </c>
      <c r="AP85" s="160">
        <f t="shared" si="108"/>
        <v>1</v>
      </c>
    </row>
    <row r="86" spans="1:44" ht="28.5" x14ac:dyDescent="0.2">
      <c r="A86" s="155" t="s">
        <v>558</v>
      </c>
      <c r="B86" s="156">
        <f>B83*B85</f>
        <v>-6974333.8988991156</v>
      </c>
      <c r="C86" s="156">
        <f>C83*C85</f>
        <v>-9402570.5705053527</v>
      </c>
      <c r="D86" s="156">
        <f t="shared" ref="D86:AO86" si="109">D83*D85</f>
        <v>-53356460.559434593</v>
      </c>
      <c r="E86" s="156">
        <f t="shared" si="109"/>
        <v>-61869192.297941722</v>
      </c>
      <c r="F86" s="156">
        <f t="shared" si="109"/>
        <v>-49438077.967956334</v>
      </c>
      <c r="G86" s="156">
        <f>G83*G85</f>
        <v>0</v>
      </c>
      <c r="H86" s="156">
        <f t="shared" si="109"/>
        <v>-143687.44878522554</v>
      </c>
      <c r="I86" s="156">
        <f t="shared" si="109"/>
        <v>0</v>
      </c>
      <c r="J86" s="156">
        <f t="shared" si="109"/>
        <v>0</v>
      </c>
      <c r="K86" s="156">
        <f t="shared" si="109"/>
        <v>0</v>
      </c>
      <c r="L86" s="156">
        <f t="shared" si="109"/>
        <v>0</v>
      </c>
      <c r="M86" s="156">
        <f t="shared" si="109"/>
        <v>-7387536.6821371056</v>
      </c>
      <c r="N86" s="156">
        <f t="shared" si="109"/>
        <v>0</v>
      </c>
      <c r="O86" s="156">
        <f t="shared" si="109"/>
        <v>-64053.679832715621</v>
      </c>
      <c r="P86" s="156">
        <f t="shared" si="109"/>
        <v>0</v>
      </c>
      <c r="Q86" s="156">
        <f t="shared" si="109"/>
        <v>0</v>
      </c>
      <c r="R86" s="156">
        <f t="shared" si="109"/>
        <v>0</v>
      </c>
      <c r="S86" s="156">
        <f t="shared" si="109"/>
        <v>0</v>
      </c>
      <c r="T86" s="156">
        <f t="shared" si="109"/>
        <v>0</v>
      </c>
      <c r="U86" s="156">
        <f t="shared" si="109"/>
        <v>0</v>
      </c>
      <c r="V86" s="156">
        <f t="shared" si="109"/>
        <v>-24198.437714300413</v>
      </c>
      <c r="W86" s="156">
        <f t="shared" si="109"/>
        <v>0</v>
      </c>
      <c r="X86" s="156">
        <f t="shared" si="109"/>
        <v>0</v>
      </c>
      <c r="Y86" s="156">
        <f t="shared" si="109"/>
        <v>0</v>
      </c>
      <c r="Z86" s="156">
        <f t="shared" si="109"/>
        <v>0</v>
      </c>
      <c r="AA86" s="156">
        <f t="shared" si="109"/>
        <v>0</v>
      </c>
      <c r="AB86" s="156">
        <f t="shared" si="109"/>
        <v>0</v>
      </c>
      <c r="AC86" s="156">
        <f t="shared" si="109"/>
        <v>-9141.7759189190983</v>
      </c>
      <c r="AD86" s="156">
        <f t="shared" si="109"/>
        <v>0</v>
      </c>
      <c r="AE86" s="156">
        <f t="shared" si="109"/>
        <v>0</v>
      </c>
      <c r="AF86" s="156">
        <f t="shared" si="109"/>
        <v>0</v>
      </c>
      <c r="AG86" s="156">
        <f t="shared" si="109"/>
        <v>0</v>
      </c>
      <c r="AH86" s="156">
        <f t="shared" si="109"/>
        <v>0</v>
      </c>
      <c r="AI86" s="156">
        <f t="shared" si="109"/>
        <v>0</v>
      </c>
      <c r="AJ86" s="156">
        <f t="shared" si="109"/>
        <v>-3453.6141522202838</v>
      </c>
      <c r="AK86" s="156">
        <f t="shared" si="109"/>
        <v>0</v>
      </c>
      <c r="AL86" s="156">
        <f t="shared" si="109"/>
        <v>0</v>
      </c>
      <c r="AM86" s="156">
        <f t="shared" si="109"/>
        <v>0</v>
      </c>
      <c r="AN86" s="156">
        <f t="shared" si="109"/>
        <v>0</v>
      </c>
      <c r="AO86" s="156">
        <f t="shared" si="109"/>
        <v>0</v>
      </c>
      <c r="AP86" s="156">
        <f>AP83*AP85</f>
        <v>0</v>
      </c>
    </row>
    <row r="87" spans="1:44" ht="14.25" x14ac:dyDescent="0.2">
      <c r="A87" s="155" t="s">
        <v>559</v>
      </c>
      <c r="B87" s="156">
        <f>SUM($B$86:B86)</f>
        <v>-6974333.8988991156</v>
      </c>
      <c r="C87" s="156">
        <f>SUM($B$86:C86)</f>
        <v>-16376904.469404468</v>
      </c>
      <c r="D87" s="156">
        <f>SUM($B$86:D86)</f>
        <v>-69733365.028839067</v>
      </c>
      <c r="E87" s="156">
        <f>SUM($B$86:E86)</f>
        <v>-131602557.3267808</v>
      </c>
      <c r="F87" s="156">
        <f>SUM($B$86:F86)</f>
        <v>-181040635.29473713</v>
      </c>
      <c r="G87" s="156">
        <f>SUM($B$86:G86)</f>
        <v>-181040635.29473713</v>
      </c>
      <c r="H87" s="156">
        <f>SUM($B$86:H86)</f>
        <v>-181184322.74352235</v>
      </c>
      <c r="I87" s="156">
        <f>SUM($B$86:I86)</f>
        <v>-181184322.74352235</v>
      </c>
      <c r="J87" s="156">
        <f>SUM($B$86:J86)</f>
        <v>-181184322.74352235</v>
      </c>
      <c r="K87" s="156">
        <f>SUM($B$86:K86)</f>
        <v>-181184322.74352235</v>
      </c>
      <c r="L87" s="156">
        <f>SUM($B$86:L86)</f>
        <v>-181184322.74352235</v>
      </c>
      <c r="M87" s="156">
        <f>SUM($B$86:M86)</f>
        <v>-188571859.42565945</v>
      </c>
      <c r="N87" s="156">
        <f>SUM($B$86:N86)</f>
        <v>-188571859.42565945</v>
      </c>
      <c r="O87" s="156">
        <f>SUM($B$86:O86)</f>
        <v>-188635913.10549217</v>
      </c>
      <c r="P87" s="156">
        <f>SUM($B$86:P86)</f>
        <v>-188635913.10549217</v>
      </c>
      <c r="Q87" s="156">
        <f>SUM($B$86:Q86)</f>
        <v>-188635913.10549217</v>
      </c>
      <c r="R87" s="156">
        <f>SUM($B$86:R86)</f>
        <v>-188635913.10549217</v>
      </c>
      <c r="S87" s="156">
        <f>SUM($B$86:S86)</f>
        <v>-188635913.10549217</v>
      </c>
      <c r="T87" s="156">
        <f>SUM($B$86:T86)</f>
        <v>-188635913.10549217</v>
      </c>
      <c r="U87" s="156">
        <f>SUM($B$86:U86)</f>
        <v>-188635913.10549217</v>
      </c>
      <c r="V87" s="156">
        <f>SUM($B$86:V86)</f>
        <v>-188660111.54320648</v>
      </c>
      <c r="W87" s="156">
        <f>SUM($B$86:W86)</f>
        <v>-188660111.54320648</v>
      </c>
      <c r="X87" s="156">
        <f>SUM($B$86:X86)</f>
        <v>-188660111.54320648</v>
      </c>
      <c r="Y87" s="156">
        <f>SUM($B$86:Y86)</f>
        <v>-188660111.54320648</v>
      </c>
      <c r="Z87" s="156">
        <f>SUM($B$86:Z86)</f>
        <v>-188660111.54320648</v>
      </c>
      <c r="AA87" s="156">
        <f>SUM($B$86:AA86)</f>
        <v>-188660111.54320648</v>
      </c>
      <c r="AB87" s="156">
        <f>SUM($B$86:AB86)</f>
        <v>-188660111.54320648</v>
      </c>
      <c r="AC87" s="156">
        <f>SUM($B$86:AC86)</f>
        <v>-188669253.31912541</v>
      </c>
      <c r="AD87" s="156">
        <f>SUM($B$86:AD86)</f>
        <v>-188669253.31912541</v>
      </c>
      <c r="AE87" s="156">
        <f>SUM($B$86:AE86)</f>
        <v>-188669253.31912541</v>
      </c>
      <c r="AF87" s="156">
        <f>SUM($B$86:AF86)</f>
        <v>-188669253.31912541</v>
      </c>
      <c r="AG87" s="156">
        <f>SUM($B$86:AG86)</f>
        <v>-188669253.31912541</v>
      </c>
      <c r="AH87" s="156">
        <f>SUM($B$86:AH86)</f>
        <v>-188669253.31912541</v>
      </c>
      <c r="AI87" s="156">
        <f>SUM($B$86:AI86)</f>
        <v>-188669253.31912541</v>
      </c>
      <c r="AJ87" s="156">
        <f>SUM($B$86:AJ86)</f>
        <v>-188672706.93327764</v>
      </c>
      <c r="AK87" s="156">
        <f>SUM($B$86:AK86)</f>
        <v>-188672706.93327764</v>
      </c>
      <c r="AL87" s="156">
        <f>SUM($B$86:AL86)</f>
        <v>-188672706.93327764</v>
      </c>
      <c r="AM87" s="156">
        <f>SUM($B$86:AM86)</f>
        <v>-188672706.93327764</v>
      </c>
      <c r="AN87" s="156">
        <f>SUM($B$86:AN86)</f>
        <v>-188672706.93327764</v>
      </c>
      <c r="AO87" s="156">
        <f>SUM($B$86:AO86)</f>
        <v>-188672706.93327764</v>
      </c>
      <c r="AP87" s="156">
        <f>SUM($B$86:AP86)</f>
        <v>-188672706.93327764</v>
      </c>
    </row>
    <row r="88" spans="1:44" ht="14.25" x14ac:dyDescent="0.2">
      <c r="A88" s="155" t="s">
        <v>560</v>
      </c>
      <c r="B88" s="161">
        <f>IF((ISERR(IRR($B$83:B83))),0,IF(IRR($B$83:B83)&lt;0,0,IRR($B$83:B83)))</f>
        <v>0</v>
      </c>
      <c r="C88" s="162">
        <f>IF((ISERR(IRR($B$83:C83))),0,IF(IRR($B$83:C83)&lt;0,0,IRR($B$83:C83)))</f>
        <v>0</v>
      </c>
      <c r="D88" s="162">
        <f>IF((ISERR(IRR($B$83:D83))),0,IF(IRR($B$83:D83)&lt;0,0,IRR($B$83:D83)))</f>
        <v>0</v>
      </c>
      <c r="E88" s="162">
        <f>IF((ISERR(IRR($B$83:E83))),0,IF(IRR($B$83:E83)&lt;0,0,IRR($B$83:E83)))</f>
        <v>0</v>
      </c>
      <c r="F88" s="162">
        <f>IF((ISERR(IRR($B$83:F83))),0,IF(IRR($B$83:F83)&lt;0,0,IRR($B$83:F83)))</f>
        <v>0</v>
      </c>
      <c r="G88" s="162">
        <f>IF((ISERR(IRR($B$83:G83))),0,IF(IRR($B$83:G83)&lt;0,0,IRR($B$83:G83)))</f>
        <v>0</v>
      </c>
      <c r="H88" s="162">
        <f>IF((ISERR(IRR($B$83:H83))),0,IF(IRR($B$83:H83)&lt;0,0,IRR($B$83:H83)))</f>
        <v>0</v>
      </c>
      <c r="I88" s="162">
        <f>IF((ISERR(IRR($B$83:I83))),0,IF(IRR($B$83:I83)&lt;0,0,IRR($B$83:I83)))</f>
        <v>0</v>
      </c>
      <c r="J88" s="162">
        <f>IF((ISERR(IRR($B$83:J83))),0,IF(IRR($B$83:J83)&lt;0,0,IRR($B$83:J83)))</f>
        <v>0</v>
      </c>
      <c r="K88" s="162">
        <f>IF((ISERR(IRR($B$83:K83))),0,IF(IRR($B$83:K83)&lt;0,0,IRR($B$83:K83)))</f>
        <v>0</v>
      </c>
      <c r="L88" s="162">
        <f>IF((ISERR(IRR($B$83:L83))),0,IF(IRR($B$83:L83)&lt;0,0,IRR($B$83:L83)))</f>
        <v>0</v>
      </c>
      <c r="M88" s="162">
        <f>IF((ISERR(IRR($B$83:M83))),0,IF(IRR($B$83:M83)&lt;0,0,IRR($B$83:M83)))</f>
        <v>0</v>
      </c>
      <c r="N88" s="162">
        <f>IF((ISERR(IRR($B$83:N83))),0,IF(IRR($B$83:N83)&lt;0,0,IRR($B$83:N83)))</f>
        <v>0</v>
      </c>
      <c r="O88" s="162">
        <f>IF((ISERR(IRR($B$83:O83))),0,IF(IRR($B$83:O83)&lt;0,0,IRR($B$83:O83)))</f>
        <v>0</v>
      </c>
      <c r="P88" s="162">
        <f>IF((ISERR(IRR($B$83:P83))),0,IF(IRR($B$83:P83)&lt;0,0,IRR($B$83:P83)))</f>
        <v>0</v>
      </c>
      <c r="Q88" s="162">
        <f>IF((ISERR(IRR($B$83:Q83))),0,IF(IRR($B$83:Q83)&lt;0,0,IRR($B$83:Q83)))</f>
        <v>0</v>
      </c>
      <c r="R88" s="162">
        <f>IF((ISERR(IRR($B$83:R83))),0,IF(IRR($B$83:R83)&lt;0,0,IRR($B$83:R83)))</f>
        <v>0</v>
      </c>
      <c r="S88" s="162">
        <f>IF((ISERR(IRR($B$83:S83))),0,IF(IRR($B$83:S83)&lt;0,0,IRR($B$83:S83)))</f>
        <v>0</v>
      </c>
      <c r="T88" s="162">
        <f>IF((ISERR(IRR($B$83:T83))),0,IF(IRR($B$83:T83)&lt;0,0,IRR($B$83:T83)))</f>
        <v>0</v>
      </c>
      <c r="U88" s="162">
        <f>IF((ISERR(IRR($B$83:U83))),0,IF(IRR($B$83:U83)&lt;0,0,IRR($B$83:U83)))</f>
        <v>0</v>
      </c>
      <c r="V88" s="162">
        <f>IF((ISERR(IRR($B$83:V83))),0,IF(IRR($B$83:V83)&lt;0,0,IRR($B$83:V83)))</f>
        <v>0</v>
      </c>
      <c r="W88" s="162">
        <f>IF((ISERR(IRR($B$83:W83))),0,IF(IRR($B$83:W83)&lt;0,0,IRR($B$83:W83)))</f>
        <v>0</v>
      </c>
      <c r="X88" s="162">
        <f>IF((ISERR(IRR($B$83:X83))),0,IF(IRR($B$83:X83)&lt;0,0,IRR($B$83:X83)))</f>
        <v>0</v>
      </c>
      <c r="Y88" s="162">
        <f>IF((ISERR(IRR($B$83:Y83))),0,IF(IRR($B$83:Y83)&lt;0,0,IRR($B$83:Y83)))</f>
        <v>0</v>
      </c>
      <c r="Z88" s="162">
        <f>IF((ISERR(IRR($B$83:Z83))),0,IF(IRR($B$83:Z83)&lt;0,0,IRR($B$83:Z83)))</f>
        <v>0</v>
      </c>
      <c r="AA88" s="162">
        <f>IF((ISERR(IRR($B$83:AA83))),0,IF(IRR($B$83:AA83)&lt;0,0,IRR($B$83:AA83)))</f>
        <v>0</v>
      </c>
      <c r="AB88" s="162">
        <f>IF((ISERR(IRR($B$83:AB83))),0,IF(IRR($B$83:AB83)&lt;0,0,IRR($B$83:AB83)))</f>
        <v>0</v>
      </c>
      <c r="AC88" s="162">
        <f>IF((ISERR(IRR($B$83:AC83))),0,IF(IRR($B$83:AC83)&lt;0,0,IRR($B$83:AC83)))</f>
        <v>0</v>
      </c>
      <c r="AD88" s="162">
        <f>IF((ISERR(IRR($B$83:AD83))),0,IF(IRR($B$83:AD83)&lt;0,0,IRR($B$83:AD83)))</f>
        <v>0</v>
      </c>
      <c r="AE88" s="162">
        <f>IF((ISERR(IRR($B$83:AE83))),0,IF(IRR($B$83:AE83)&lt;0,0,IRR($B$83:AE83)))</f>
        <v>0</v>
      </c>
      <c r="AF88" s="162">
        <f>IF((ISERR(IRR($B$83:AF83))),0,IF(IRR($B$83:AF83)&lt;0,0,IRR($B$83:AF83)))</f>
        <v>0</v>
      </c>
      <c r="AG88" s="162">
        <f>IF((ISERR(IRR($B$83:AG83))),0,IF(IRR($B$83:AG83)&lt;0,0,IRR($B$83:AG83)))</f>
        <v>0</v>
      </c>
      <c r="AH88" s="162">
        <f>IF((ISERR(IRR($B$83:AH83))),0,IF(IRR($B$83:AH83)&lt;0,0,IRR($B$83:AH83)))</f>
        <v>0</v>
      </c>
      <c r="AI88" s="162">
        <f>IF((ISERR(IRR($B$83:AI83))),0,IF(IRR($B$83:AI83)&lt;0,0,IRR($B$83:AI83)))</f>
        <v>0</v>
      </c>
      <c r="AJ88" s="162">
        <f>IF((ISERR(IRR($B$83:AJ83))),0,IF(IRR($B$83:AJ83)&lt;0,0,IRR($B$83:AJ83)))</f>
        <v>0</v>
      </c>
      <c r="AK88" s="162">
        <f>IF((ISERR(IRR($B$83:AK83))),0,IF(IRR($B$83:AK83)&lt;0,0,IRR($B$83:AK83)))</f>
        <v>0</v>
      </c>
      <c r="AL88" s="162">
        <f>IF((ISERR(IRR($B$83:AL83))),0,IF(IRR($B$83:AL83)&lt;0,0,IRR($B$83:AL83)))</f>
        <v>0</v>
      </c>
      <c r="AM88" s="162">
        <f>IF((ISERR(IRR($B$83:AM83))),0,IF(IRR($B$83:AM83)&lt;0,0,IRR($B$83:AM83)))</f>
        <v>0</v>
      </c>
      <c r="AN88" s="162">
        <f>IF((ISERR(IRR($B$83:AN83))),0,IF(IRR($B$83:AN83)&lt;0,0,IRR($B$83:AN83)))</f>
        <v>0</v>
      </c>
      <c r="AO88" s="162">
        <f>IF((ISERR(IRR($B$83:AO83))),0,IF(IRR($B$83:AO83)&lt;0,0,IRR($B$83:AO83)))</f>
        <v>0</v>
      </c>
      <c r="AP88" s="162">
        <f>IF((ISERR(IRR($B$83:AP83))),0,IF(IRR($B$83:AP83)&lt;0,0,IRR($B$83:AP83)))</f>
        <v>0</v>
      </c>
    </row>
    <row r="89" spans="1:44" ht="14.25" x14ac:dyDescent="0.2">
      <c r="A89" s="155" t="s">
        <v>561</v>
      </c>
      <c r="B89" s="163">
        <f>IF(AND(B84&gt;0,A84&lt;0),(B74-(B84/(B84-A84))),0)</f>
        <v>0</v>
      </c>
      <c r="C89" s="163">
        <f t="shared" ref="C89:AP89" si="110">IF(AND(C84&gt;0,B84&lt;0),(C74-(C84/(C84-B84))),0)</f>
        <v>0</v>
      </c>
      <c r="D89" s="163">
        <f t="shared" si="110"/>
        <v>0</v>
      </c>
      <c r="E89" s="163">
        <f t="shared" si="110"/>
        <v>0</v>
      </c>
      <c r="F89" s="163">
        <f t="shared" si="110"/>
        <v>0</v>
      </c>
      <c r="G89" s="163">
        <f t="shared" si="110"/>
        <v>0</v>
      </c>
      <c r="H89" s="163">
        <f>IF(AND(H84&gt;0,G84&lt;0),(H74-(H84/(H84-G84))),0)</f>
        <v>0</v>
      </c>
      <c r="I89" s="163">
        <f t="shared" si="110"/>
        <v>0</v>
      </c>
      <c r="J89" s="163">
        <f t="shared" si="110"/>
        <v>0</v>
      </c>
      <c r="K89" s="163">
        <f t="shared" si="110"/>
        <v>0</v>
      </c>
      <c r="L89" s="163">
        <f>IF(AND(L84&gt;0,K84&lt;0),(L74-(L84/(L84-K84))),0)</f>
        <v>0</v>
      </c>
      <c r="M89" s="163">
        <f t="shared" si="110"/>
        <v>0</v>
      </c>
      <c r="N89" s="163">
        <f t="shared" si="110"/>
        <v>0</v>
      </c>
      <c r="O89" s="163">
        <f t="shared" si="110"/>
        <v>0</v>
      </c>
      <c r="P89" s="163">
        <f t="shared" si="110"/>
        <v>0</v>
      </c>
      <c r="Q89" s="163">
        <f t="shared" si="110"/>
        <v>0</v>
      </c>
      <c r="R89" s="163">
        <f t="shared" si="110"/>
        <v>0</v>
      </c>
      <c r="S89" s="163">
        <f t="shared" si="110"/>
        <v>0</v>
      </c>
      <c r="T89" s="163">
        <f t="shared" si="110"/>
        <v>0</v>
      </c>
      <c r="U89" s="163">
        <f t="shared" si="110"/>
        <v>0</v>
      </c>
      <c r="V89" s="163">
        <f t="shared" si="110"/>
        <v>0</v>
      </c>
      <c r="W89" s="163">
        <f t="shared" si="110"/>
        <v>0</v>
      </c>
      <c r="X89" s="163">
        <f t="shared" si="110"/>
        <v>0</v>
      </c>
      <c r="Y89" s="163">
        <f t="shared" si="110"/>
        <v>0</v>
      </c>
      <c r="Z89" s="163">
        <f t="shared" si="110"/>
        <v>0</v>
      </c>
      <c r="AA89" s="163">
        <f t="shared" si="110"/>
        <v>0</v>
      </c>
      <c r="AB89" s="163">
        <f t="shared" si="110"/>
        <v>0</v>
      </c>
      <c r="AC89" s="163">
        <f t="shared" si="110"/>
        <v>0</v>
      </c>
      <c r="AD89" s="163">
        <f t="shared" si="110"/>
        <v>0</v>
      </c>
      <c r="AE89" s="163">
        <f t="shared" si="110"/>
        <v>0</v>
      </c>
      <c r="AF89" s="163">
        <f t="shared" si="110"/>
        <v>0</v>
      </c>
      <c r="AG89" s="163">
        <f t="shared" si="110"/>
        <v>0</v>
      </c>
      <c r="AH89" s="163">
        <f t="shared" si="110"/>
        <v>0</v>
      </c>
      <c r="AI89" s="163">
        <f t="shared" si="110"/>
        <v>0</v>
      </c>
      <c r="AJ89" s="163">
        <f t="shared" si="110"/>
        <v>0</v>
      </c>
      <c r="AK89" s="163">
        <f t="shared" si="110"/>
        <v>0</v>
      </c>
      <c r="AL89" s="163">
        <f t="shared" si="110"/>
        <v>0</v>
      </c>
      <c r="AM89" s="163">
        <f t="shared" si="110"/>
        <v>0</v>
      </c>
      <c r="AN89" s="163">
        <f t="shared" si="110"/>
        <v>0</v>
      </c>
      <c r="AO89" s="163">
        <f t="shared" si="110"/>
        <v>0</v>
      </c>
      <c r="AP89" s="163">
        <f t="shared" si="110"/>
        <v>0</v>
      </c>
    </row>
    <row r="90" spans="1:44" ht="15" thickBot="1" x14ac:dyDescent="0.25">
      <c r="A90" s="164" t="s">
        <v>562</v>
      </c>
      <c r="B90" s="165">
        <f t="shared" ref="B90:AP90" si="111">IF(AND(B87&gt;0,A87&lt;0),(B74-(B87/(B87-A87))),0)</f>
        <v>0</v>
      </c>
      <c r="C90" s="165">
        <f t="shared" si="111"/>
        <v>0</v>
      </c>
      <c r="D90" s="165">
        <f t="shared" si="111"/>
        <v>0</v>
      </c>
      <c r="E90" s="165">
        <f t="shared" si="111"/>
        <v>0</v>
      </c>
      <c r="F90" s="165">
        <f t="shared" si="111"/>
        <v>0</v>
      </c>
      <c r="G90" s="165">
        <f t="shared" si="111"/>
        <v>0</v>
      </c>
      <c r="H90" s="165">
        <f t="shared" si="111"/>
        <v>0</v>
      </c>
      <c r="I90" s="165">
        <f t="shared" si="111"/>
        <v>0</v>
      </c>
      <c r="J90" s="165">
        <f t="shared" si="111"/>
        <v>0</v>
      </c>
      <c r="K90" s="165">
        <f t="shared" si="111"/>
        <v>0</v>
      </c>
      <c r="L90" s="165">
        <f t="shared" si="111"/>
        <v>0</v>
      </c>
      <c r="M90" s="165">
        <f t="shared" si="111"/>
        <v>0</v>
      </c>
      <c r="N90" s="165">
        <f t="shared" si="111"/>
        <v>0</v>
      </c>
      <c r="O90" s="165">
        <f t="shared" si="111"/>
        <v>0</v>
      </c>
      <c r="P90" s="165">
        <f t="shared" si="111"/>
        <v>0</v>
      </c>
      <c r="Q90" s="165">
        <f t="shared" si="111"/>
        <v>0</v>
      </c>
      <c r="R90" s="165">
        <f t="shared" si="111"/>
        <v>0</v>
      </c>
      <c r="S90" s="165">
        <f t="shared" si="111"/>
        <v>0</v>
      </c>
      <c r="T90" s="165">
        <f t="shared" si="111"/>
        <v>0</v>
      </c>
      <c r="U90" s="165">
        <f t="shared" si="111"/>
        <v>0</v>
      </c>
      <c r="V90" s="165">
        <f t="shared" si="111"/>
        <v>0</v>
      </c>
      <c r="W90" s="165">
        <f t="shared" si="111"/>
        <v>0</v>
      </c>
      <c r="X90" s="165">
        <f t="shared" si="111"/>
        <v>0</v>
      </c>
      <c r="Y90" s="165">
        <f t="shared" si="111"/>
        <v>0</v>
      </c>
      <c r="Z90" s="165">
        <f t="shared" si="111"/>
        <v>0</v>
      </c>
      <c r="AA90" s="165">
        <f t="shared" si="111"/>
        <v>0</v>
      </c>
      <c r="AB90" s="165">
        <f t="shared" si="111"/>
        <v>0</v>
      </c>
      <c r="AC90" s="165">
        <f t="shared" si="111"/>
        <v>0</v>
      </c>
      <c r="AD90" s="165">
        <f t="shared" si="111"/>
        <v>0</v>
      </c>
      <c r="AE90" s="165">
        <f t="shared" si="111"/>
        <v>0</v>
      </c>
      <c r="AF90" s="165">
        <f t="shared" si="111"/>
        <v>0</v>
      </c>
      <c r="AG90" s="165">
        <f t="shared" si="111"/>
        <v>0</v>
      </c>
      <c r="AH90" s="165">
        <f t="shared" si="111"/>
        <v>0</v>
      </c>
      <c r="AI90" s="165">
        <f t="shared" si="111"/>
        <v>0</v>
      </c>
      <c r="AJ90" s="165">
        <f t="shared" si="111"/>
        <v>0</v>
      </c>
      <c r="AK90" s="165">
        <f t="shared" si="111"/>
        <v>0</v>
      </c>
      <c r="AL90" s="165">
        <f t="shared" si="111"/>
        <v>0</v>
      </c>
      <c r="AM90" s="165">
        <f t="shared" si="111"/>
        <v>0</v>
      </c>
      <c r="AN90" s="165">
        <f t="shared" si="111"/>
        <v>0</v>
      </c>
      <c r="AO90" s="165">
        <f t="shared" si="111"/>
        <v>0</v>
      </c>
      <c r="AP90" s="165">
        <f t="shared" si="111"/>
        <v>0</v>
      </c>
    </row>
    <row r="91" spans="1:44" x14ac:dyDescent="0.2">
      <c r="B91" s="206">
        <v>2025</v>
      </c>
      <c r="C91" s="206">
        <f>B91+1</f>
        <v>2026</v>
      </c>
      <c r="D91" s="171">
        <f t="shared" ref="D91:AP91" si="112">C91+1</f>
        <v>2027</v>
      </c>
      <c r="E91" s="171">
        <f t="shared" si="112"/>
        <v>2028</v>
      </c>
      <c r="F91" s="171">
        <f t="shared" si="112"/>
        <v>2029</v>
      </c>
      <c r="G91" s="171">
        <f t="shared" si="112"/>
        <v>2030</v>
      </c>
      <c r="H91" s="171">
        <f t="shared" si="112"/>
        <v>2031</v>
      </c>
      <c r="I91" s="171">
        <f t="shared" si="112"/>
        <v>2032</v>
      </c>
      <c r="J91" s="171">
        <f t="shared" si="112"/>
        <v>2033</v>
      </c>
      <c r="K91" s="171">
        <f t="shared" si="112"/>
        <v>2034</v>
      </c>
      <c r="L91" s="171">
        <f t="shared" si="112"/>
        <v>2035</v>
      </c>
      <c r="M91" s="171">
        <f t="shared" si="112"/>
        <v>2036</v>
      </c>
      <c r="N91" s="171">
        <f t="shared" si="112"/>
        <v>2037</v>
      </c>
      <c r="O91" s="171">
        <f t="shared" si="112"/>
        <v>2038</v>
      </c>
      <c r="P91" s="171">
        <f t="shared" si="112"/>
        <v>2039</v>
      </c>
      <c r="Q91" s="171">
        <f t="shared" si="112"/>
        <v>2040</v>
      </c>
      <c r="R91" s="171">
        <f t="shared" si="112"/>
        <v>2041</v>
      </c>
      <c r="S91" s="171">
        <f t="shared" si="112"/>
        <v>2042</v>
      </c>
      <c r="T91" s="171">
        <f t="shared" si="112"/>
        <v>2043</v>
      </c>
      <c r="U91" s="171">
        <f t="shared" si="112"/>
        <v>2044</v>
      </c>
      <c r="V91" s="171">
        <f t="shared" si="112"/>
        <v>2045</v>
      </c>
      <c r="W91" s="171">
        <f t="shared" si="112"/>
        <v>2046</v>
      </c>
      <c r="X91" s="171">
        <f t="shared" si="112"/>
        <v>2047</v>
      </c>
      <c r="Y91" s="171">
        <f t="shared" si="112"/>
        <v>2048</v>
      </c>
      <c r="Z91" s="171">
        <f t="shared" si="112"/>
        <v>2049</v>
      </c>
      <c r="AA91" s="171">
        <f t="shared" si="112"/>
        <v>2050</v>
      </c>
      <c r="AB91" s="171">
        <f t="shared" si="112"/>
        <v>2051</v>
      </c>
      <c r="AC91" s="171">
        <f t="shared" si="112"/>
        <v>2052</v>
      </c>
      <c r="AD91" s="171">
        <f t="shared" si="112"/>
        <v>2053</v>
      </c>
      <c r="AE91" s="171">
        <f t="shared" si="112"/>
        <v>2054</v>
      </c>
      <c r="AF91" s="171">
        <f t="shared" si="112"/>
        <v>2055</v>
      </c>
      <c r="AG91" s="171">
        <f t="shared" si="112"/>
        <v>2056</v>
      </c>
      <c r="AH91" s="171">
        <f t="shared" si="112"/>
        <v>2057</v>
      </c>
      <c r="AI91" s="171">
        <f t="shared" si="112"/>
        <v>2058</v>
      </c>
      <c r="AJ91" s="171">
        <f t="shared" si="112"/>
        <v>2059</v>
      </c>
      <c r="AK91" s="171">
        <f t="shared" si="112"/>
        <v>2060</v>
      </c>
      <c r="AL91" s="171">
        <f t="shared" si="112"/>
        <v>2061</v>
      </c>
      <c r="AM91" s="171">
        <f t="shared" si="112"/>
        <v>2062</v>
      </c>
      <c r="AN91" s="171">
        <f t="shared" si="112"/>
        <v>2063</v>
      </c>
      <c r="AO91" s="171">
        <f t="shared" si="112"/>
        <v>2064</v>
      </c>
      <c r="AP91" s="171">
        <f t="shared" si="112"/>
        <v>2065</v>
      </c>
    </row>
    <row r="92" spans="1:44" ht="12.75" x14ac:dyDescent="0.2">
      <c r="A92" s="166" t="s">
        <v>563</v>
      </c>
      <c r="B92" s="167"/>
      <c r="C92" s="167"/>
      <c r="D92" s="167"/>
      <c r="E92" s="167"/>
      <c r="F92" s="167"/>
      <c r="G92" s="167"/>
      <c r="H92" s="167"/>
      <c r="I92" s="167"/>
      <c r="J92" s="167"/>
      <c r="K92" s="167"/>
      <c r="L92" s="167">
        <v>10</v>
      </c>
      <c r="M92" s="167"/>
      <c r="N92" s="167"/>
      <c r="O92" s="167"/>
      <c r="P92" s="167"/>
      <c r="Q92" s="167"/>
      <c r="R92" s="167"/>
      <c r="S92" s="167"/>
      <c r="T92" s="167"/>
      <c r="U92" s="167"/>
      <c r="V92" s="167"/>
      <c r="W92" s="167"/>
      <c r="X92" s="167"/>
      <c r="Y92" s="167"/>
      <c r="Z92" s="167"/>
      <c r="AA92" s="167">
        <v>25</v>
      </c>
      <c r="AB92" s="167"/>
      <c r="AC92" s="167"/>
      <c r="AD92" s="167"/>
      <c r="AE92" s="167"/>
      <c r="AF92" s="167">
        <v>30</v>
      </c>
      <c r="AG92" s="167"/>
      <c r="AH92" s="167"/>
      <c r="AI92" s="167"/>
      <c r="AJ92" s="167"/>
      <c r="AK92" s="167"/>
      <c r="AL92" s="167"/>
      <c r="AM92" s="167"/>
      <c r="AN92" s="167"/>
      <c r="AO92" s="167"/>
      <c r="AP92" s="167">
        <v>40</v>
      </c>
    </row>
    <row r="93" spans="1:44" ht="12.75" x14ac:dyDescent="0.2">
      <c r="A93" s="168" t="s">
        <v>564</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4" ht="12.75" x14ac:dyDescent="0.2">
      <c r="A94" s="168" t="s">
        <v>565</v>
      </c>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8"/>
    </row>
    <row r="95" spans="1:44" ht="12.75" x14ac:dyDescent="0.2">
      <c r="A95" s="168" t="s">
        <v>566</v>
      </c>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row>
    <row r="96" spans="1:44" ht="12.75" x14ac:dyDescent="0.2">
      <c r="A96" s="167" t="s">
        <v>567</v>
      </c>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row>
    <row r="97" spans="1:54" ht="33.75" customHeight="1" x14ac:dyDescent="0.2">
      <c r="A97" s="362" t="s">
        <v>568</v>
      </c>
      <c r="B97" s="362"/>
      <c r="C97" s="362"/>
      <c r="D97" s="362"/>
      <c r="E97" s="362"/>
      <c r="F97" s="362"/>
      <c r="G97" s="362"/>
      <c r="H97" s="362"/>
      <c r="I97" s="362"/>
      <c r="J97" s="362"/>
      <c r="K97" s="362"/>
      <c r="L97" s="362"/>
    </row>
    <row r="98" spans="1:54" ht="16.5" hidden="1" thickBot="1" x14ac:dyDescent="0.25">
      <c r="C98" s="207"/>
    </row>
    <row r="99" spans="1:54" s="211" customFormat="1" ht="16.5" hidden="1" thickTop="1" x14ac:dyDescent="0.2">
      <c r="A99" s="208" t="s">
        <v>569</v>
      </c>
      <c r="B99" s="209">
        <f>B81*B85</f>
        <v>-6974333.8988991156</v>
      </c>
      <c r="C99" s="209">
        <f>C81*C85</f>
        <v>-9402570.5705053527</v>
      </c>
      <c r="D99" s="209">
        <f t="shared" ref="D99:AP99" si="113">D81*D85</f>
        <v>-53356460.559434593</v>
      </c>
      <c r="E99" s="209">
        <f t="shared" si="113"/>
        <v>-61869192.297941722</v>
      </c>
      <c r="F99" s="209">
        <f t="shared" si="113"/>
        <v>-49438077.967956334</v>
      </c>
      <c r="G99" s="209">
        <f t="shared" si="113"/>
        <v>0</v>
      </c>
      <c r="H99" s="209">
        <f t="shared" si="113"/>
        <v>0</v>
      </c>
      <c r="I99" s="209">
        <f t="shared" si="113"/>
        <v>0</v>
      </c>
      <c r="J99" s="209">
        <f>J81*J85</f>
        <v>0</v>
      </c>
      <c r="K99" s="209">
        <f t="shared" si="113"/>
        <v>0</v>
      </c>
      <c r="L99" s="209">
        <f>L81*L85</f>
        <v>0</v>
      </c>
      <c r="M99" s="209">
        <f t="shared" si="113"/>
        <v>0</v>
      </c>
      <c r="N99" s="209">
        <f t="shared" si="113"/>
        <v>0</v>
      </c>
      <c r="O99" s="209">
        <f t="shared" si="113"/>
        <v>0</v>
      </c>
      <c r="P99" s="209">
        <f t="shared" si="113"/>
        <v>0</v>
      </c>
      <c r="Q99" s="209">
        <f t="shared" si="113"/>
        <v>0</v>
      </c>
      <c r="R99" s="209">
        <f t="shared" si="113"/>
        <v>0</v>
      </c>
      <c r="S99" s="209">
        <f t="shared" si="113"/>
        <v>0</v>
      </c>
      <c r="T99" s="209">
        <f t="shared" si="113"/>
        <v>0</v>
      </c>
      <c r="U99" s="209">
        <f t="shared" si="113"/>
        <v>0</v>
      </c>
      <c r="V99" s="209">
        <f t="shared" si="113"/>
        <v>0</v>
      </c>
      <c r="W99" s="209">
        <f t="shared" si="113"/>
        <v>0</v>
      </c>
      <c r="X99" s="209">
        <f t="shared" si="113"/>
        <v>0</v>
      </c>
      <c r="Y99" s="209">
        <f t="shared" si="113"/>
        <v>0</v>
      </c>
      <c r="Z99" s="209">
        <f t="shared" si="113"/>
        <v>0</v>
      </c>
      <c r="AA99" s="209">
        <f t="shared" si="113"/>
        <v>0</v>
      </c>
      <c r="AB99" s="209">
        <f t="shared" si="113"/>
        <v>0</v>
      </c>
      <c r="AC99" s="209">
        <f t="shared" si="113"/>
        <v>0</v>
      </c>
      <c r="AD99" s="209">
        <f t="shared" si="113"/>
        <v>0</v>
      </c>
      <c r="AE99" s="209">
        <f t="shared" si="113"/>
        <v>0</v>
      </c>
      <c r="AF99" s="209">
        <f t="shared" si="113"/>
        <v>0</v>
      </c>
      <c r="AG99" s="209">
        <f t="shared" si="113"/>
        <v>0</v>
      </c>
      <c r="AH99" s="209">
        <f t="shared" si="113"/>
        <v>0</v>
      </c>
      <c r="AI99" s="209">
        <f t="shared" si="113"/>
        <v>0</v>
      </c>
      <c r="AJ99" s="209">
        <f t="shared" si="113"/>
        <v>0</v>
      </c>
      <c r="AK99" s="209">
        <f t="shared" si="113"/>
        <v>0</v>
      </c>
      <c r="AL99" s="209">
        <f t="shared" si="113"/>
        <v>0</v>
      </c>
      <c r="AM99" s="209">
        <f t="shared" si="113"/>
        <v>0</v>
      </c>
      <c r="AN99" s="209">
        <f t="shared" si="113"/>
        <v>0</v>
      </c>
      <c r="AO99" s="209">
        <f t="shared" si="113"/>
        <v>0</v>
      </c>
      <c r="AP99" s="209">
        <f t="shared" si="113"/>
        <v>0</v>
      </c>
      <c r="AQ99" s="210">
        <f>SUM(B99:AP99)</f>
        <v>-181040635.29473713</v>
      </c>
    </row>
    <row r="100" spans="1:54" hidden="1" x14ac:dyDescent="0.2">
      <c r="A100" s="212">
        <f>AQ99</f>
        <v>-181040635.29473713</v>
      </c>
    </row>
    <row r="101" spans="1:54" hidden="1" x14ac:dyDescent="0.2">
      <c r="A101" s="212">
        <f>AP87</f>
        <v>-188672706.93327764</v>
      </c>
    </row>
    <row r="102" spans="1:54" hidden="1" x14ac:dyDescent="0.2">
      <c r="A102" s="175" t="s">
        <v>570</v>
      </c>
      <c r="B102" s="213">
        <f>(A101+-A100)/-A100</f>
        <v>-4.2156677290241321E-2</v>
      </c>
    </row>
    <row r="103" spans="1:54" hidden="1" x14ac:dyDescent="0.2"/>
    <row r="104" spans="1:54" ht="12.75" hidden="1" x14ac:dyDescent="0.2">
      <c r="A104" s="169" t="s">
        <v>571</v>
      </c>
      <c r="B104" s="169" t="s">
        <v>572</v>
      </c>
      <c r="C104" s="169" t="s">
        <v>573</v>
      </c>
      <c r="D104" s="169" t="s">
        <v>574</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row>
    <row r="105" spans="1:54" ht="12.75" hidden="1" x14ac:dyDescent="0.2">
      <c r="A105" s="214">
        <f>G30/1000/1000</f>
        <v>-181.18432274352236</v>
      </c>
      <c r="B105" s="215">
        <f>L88</f>
        <v>0</v>
      </c>
      <c r="C105" s="216" t="str">
        <f>G28</f>
        <v>не окупается</v>
      </c>
      <c r="D105" s="216" t="str">
        <f>G29</f>
        <v>не окупается</v>
      </c>
      <c r="E105" s="172" t="s">
        <v>575</v>
      </c>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row>
    <row r="106" spans="1:54" ht="12.75" hidden="1" x14ac:dyDescent="0.2">
      <c r="A106" s="217"/>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row>
    <row r="107" spans="1:54" ht="12.75" hidden="1" x14ac:dyDescent="0.2">
      <c r="A107" s="218"/>
      <c r="B107" s="219">
        <v>2016</v>
      </c>
      <c r="C107" s="219">
        <v>2017</v>
      </c>
      <c r="D107" s="219">
        <f t="shared" ref="D107:L107" si="114">C107+1</f>
        <v>2018</v>
      </c>
      <c r="E107" s="219">
        <f t="shared" si="114"/>
        <v>2019</v>
      </c>
      <c r="F107" s="219">
        <f t="shared" si="114"/>
        <v>2020</v>
      </c>
      <c r="G107" s="219">
        <f t="shared" si="114"/>
        <v>2021</v>
      </c>
      <c r="H107" s="219">
        <f t="shared" si="114"/>
        <v>2022</v>
      </c>
      <c r="I107" s="219">
        <f t="shared" si="114"/>
        <v>2023</v>
      </c>
      <c r="J107" s="219">
        <f t="shared" si="114"/>
        <v>2024</v>
      </c>
      <c r="K107" s="219">
        <f t="shared" si="114"/>
        <v>2025</v>
      </c>
      <c r="L107" s="219">
        <f t="shared" si="114"/>
        <v>2026</v>
      </c>
      <c r="M107" s="219">
        <f t="shared" ref="M107" si="115">L107+1</f>
        <v>2027</v>
      </c>
      <c r="N107" s="219">
        <f t="shared" ref="N107" si="116">M107+1</f>
        <v>2028</v>
      </c>
      <c r="O107" s="219">
        <f t="shared" ref="O107" si="117">N107+1</f>
        <v>2029</v>
      </c>
      <c r="P107" s="219">
        <f t="shared" ref="P107" si="118">O107+1</f>
        <v>2030</v>
      </c>
      <c r="Q107" s="219">
        <f t="shared" ref="Q107" si="119">P107+1</f>
        <v>2031</v>
      </c>
      <c r="R107" s="219">
        <f t="shared" ref="R107" si="120">Q107+1</f>
        <v>2032</v>
      </c>
      <c r="S107" s="219">
        <f t="shared" ref="S107" si="121">R107+1</f>
        <v>2033</v>
      </c>
      <c r="T107" s="219">
        <f t="shared" ref="T107" si="122">S107+1</f>
        <v>2034</v>
      </c>
      <c r="U107" s="219">
        <f t="shared" ref="U107" si="123">T107+1</f>
        <v>2035</v>
      </c>
      <c r="V107" s="219">
        <f t="shared" ref="V107" si="124">U107+1</f>
        <v>2036</v>
      </c>
      <c r="W107" s="219">
        <f t="shared" ref="W107" si="125">V107+1</f>
        <v>2037</v>
      </c>
      <c r="X107" s="219">
        <f t="shared" ref="X107" si="126">W107+1</f>
        <v>2038</v>
      </c>
      <c r="Y107" s="219">
        <f t="shared" ref="Y107" si="127">X107+1</f>
        <v>2039</v>
      </c>
      <c r="Z107" s="219">
        <f t="shared" ref="Z107" si="128">Y107+1</f>
        <v>2040</v>
      </c>
      <c r="AA107" s="219">
        <f t="shared" ref="AA107" si="129">Z107+1</f>
        <v>2041</v>
      </c>
      <c r="AB107" s="219">
        <f t="shared" ref="AB107" si="130">AA107+1</f>
        <v>2042</v>
      </c>
      <c r="AC107" s="219">
        <f t="shared" ref="AC107" si="131">AB107+1</f>
        <v>2043</v>
      </c>
      <c r="AD107" s="219">
        <f t="shared" ref="AD107" si="132">AC107+1</f>
        <v>2044</v>
      </c>
      <c r="AE107" s="219">
        <f t="shared" ref="AE107" si="133">AD107+1</f>
        <v>2045</v>
      </c>
      <c r="AF107" s="219">
        <f t="shared" ref="AF107" si="134">AE107+1</f>
        <v>2046</v>
      </c>
      <c r="AG107" s="219">
        <f t="shared" ref="AG107" si="135">AF107+1</f>
        <v>2047</v>
      </c>
      <c r="AH107" s="219">
        <f t="shared" ref="AH107" si="136">AG107+1</f>
        <v>2048</v>
      </c>
      <c r="AI107" s="219">
        <f t="shared" ref="AI107" si="137">AH107+1</f>
        <v>2049</v>
      </c>
      <c r="AJ107" s="219">
        <f t="shared" ref="AJ107" si="138">AI107+1</f>
        <v>2050</v>
      </c>
      <c r="AK107" s="219">
        <f t="shared" ref="AK107" si="139">AJ107+1</f>
        <v>2051</v>
      </c>
      <c r="AL107" s="219">
        <f t="shared" ref="AL107" si="140">AK107+1</f>
        <v>2052</v>
      </c>
      <c r="AM107" s="219">
        <f t="shared" ref="AM107" si="141">AL107+1</f>
        <v>2053</v>
      </c>
      <c r="AN107" s="219">
        <f t="shared" ref="AN107" si="142">AM107+1</f>
        <v>2054</v>
      </c>
      <c r="AO107" s="219">
        <f t="shared" ref="AO107" si="143">AN107+1</f>
        <v>2055</v>
      </c>
      <c r="AP107" s="219">
        <f t="shared" ref="AP107" si="144">AO107+1</f>
        <v>2056</v>
      </c>
      <c r="AQ107" s="219">
        <f t="shared" ref="AQ107" si="145">AP107+1</f>
        <v>2057</v>
      </c>
      <c r="AR107" s="219">
        <f t="shared" ref="AR107" si="146">AQ107+1</f>
        <v>2058</v>
      </c>
      <c r="AS107" s="219">
        <f t="shared" ref="AS107" si="147">AR107+1</f>
        <v>2059</v>
      </c>
      <c r="AT107" s="219">
        <f t="shared" ref="AT107" si="148">AS107+1</f>
        <v>2060</v>
      </c>
      <c r="AU107" s="219">
        <f t="shared" ref="AU107" si="149">AT107+1</f>
        <v>2061</v>
      </c>
      <c r="AV107" s="219">
        <f t="shared" ref="AV107" si="150">AU107+1</f>
        <v>2062</v>
      </c>
      <c r="AW107" s="219">
        <f t="shared" ref="AW107" si="151">AV107+1</f>
        <v>2063</v>
      </c>
      <c r="AX107" s="219">
        <f t="shared" ref="AX107" si="152">AW107+1</f>
        <v>2064</v>
      </c>
      <c r="AY107" s="219">
        <f t="shared" ref="AY107" si="153">AX107+1</f>
        <v>2065</v>
      </c>
      <c r="AZ107" s="219">
        <f t="shared" ref="AZ107" si="154">AY107+1</f>
        <v>2066</v>
      </c>
      <c r="BA107" s="219">
        <f t="shared" ref="BA107" si="155">AZ107+1</f>
        <v>2067</v>
      </c>
      <c r="BB107" s="219">
        <f t="shared" ref="BB107" si="156">BA107+1</f>
        <v>2068</v>
      </c>
    </row>
    <row r="108" spans="1:54" ht="12.75" hidden="1" x14ac:dyDescent="0.2">
      <c r="A108" s="220" t="s">
        <v>631</v>
      </c>
      <c r="B108" s="221"/>
      <c r="C108" s="221">
        <f>C109*$B$111*$B$112*1000</f>
        <v>0</v>
      </c>
      <c r="D108" s="221">
        <f>D109*$B$111*$B$112*1000</f>
        <v>0</v>
      </c>
      <c r="E108" s="221">
        <f>E109*$B$111*$B$112*1000</f>
        <v>0</v>
      </c>
      <c r="F108" s="221">
        <f t="shared" ref="F108:AP108" si="157">F109*$B$111*$B$112*1000</f>
        <v>0</v>
      </c>
      <c r="G108" s="221">
        <f>G109*$B$111*$B$112*B110*1000</f>
        <v>0</v>
      </c>
      <c r="H108" s="221">
        <f t="shared" si="157"/>
        <v>0</v>
      </c>
      <c r="I108" s="221">
        <f t="shared" si="157"/>
        <v>0</v>
      </c>
      <c r="J108" s="221">
        <f t="shared" si="157"/>
        <v>0</v>
      </c>
      <c r="K108" s="221">
        <f t="shared" si="157"/>
        <v>0</v>
      </c>
      <c r="L108" s="221">
        <f t="shared" si="157"/>
        <v>0</v>
      </c>
      <c r="M108" s="221">
        <f t="shared" si="157"/>
        <v>0</v>
      </c>
      <c r="N108" s="221">
        <f t="shared" si="157"/>
        <v>0</v>
      </c>
      <c r="O108" s="221">
        <f t="shared" si="157"/>
        <v>0</v>
      </c>
      <c r="P108" s="221">
        <f t="shared" si="157"/>
        <v>0</v>
      </c>
      <c r="Q108" s="221">
        <f t="shared" si="157"/>
        <v>0</v>
      </c>
      <c r="R108" s="221">
        <f t="shared" si="157"/>
        <v>0</v>
      </c>
      <c r="S108" s="221">
        <f t="shared" si="157"/>
        <v>0</v>
      </c>
      <c r="T108" s="221">
        <f t="shared" si="157"/>
        <v>0</v>
      </c>
      <c r="U108" s="221">
        <f t="shared" si="157"/>
        <v>0</v>
      </c>
      <c r="V108" s="221">
        <f t="shared" si="157"/>
        <v>0</v>
      </c>
      <c r="W108" s="221">
        <f t="shared" si="157"/>
        <v>0</v>
      </c>
      <c r="X108" s="221">
        <f t="shared" si="157"/>
        <v>0</v>
      </c>
      <c r="Y108" s="221">
        <f t="shared" si="157"/>
        <v>0</v>
      </c>
      <c r="Z108" s="221">
        <f t="shared" si="157"/>
        <v>0</v>
      </c>
      <c r="AA108" s="221">
        <f t="shared" si="157"/>
        <v>0</v>
      </c>
      <c r="AB108" s="221">
        <f t="shared" si="157"/>
        <v>0</v>
      </c>
      <c r="AC108" s="221">
        <f t="shared" si="157"/>
        <v>0</v>
      </c>
      <c r="AD108" s="221">
        <f t="shared" si="157"/>
        <v>0</v>
      </c>
      <c r="AE108" s="221">
        <f t="shared" si="157"/>
        <v>0</v>
      </c>
      <c r="AF108" s="221">
        <f t="shared" si="157"/>
        <v>0</v>
      </c>
      <c r="AG108" s="221">
        <f t="shared" si="157"/>
        <v>0</v>
      </c>
      <c r="AH108" s="221">
        <f t="shared" si="157"/>
        <v>0</v>
      </c>
      <c r="AI108" s="221">
        <f t="shared" si="157"/>
        <v>0</v>
      </c>
      <c r="AJ108" s="221">
        <f t="shared" si="157"/>
        <v>0</v>
      </c>
      <c r="AK108" s="221">
        <f t="shared" si="157"/>
        <v>0</v>
      </c>
      <c r="AL108" s="221">
        <f t="shared" si="157"/>
        <v>0</v>
      </c>
      <c r="AM108" s="221">
        <f t="shared" si="157"/>
        <v>0</v>
      </c>
      <c r="AN108" s="221">
        <f t="shared" si="157"/>
        <v>0</v>
      </c>
      <c r="AO108" s="221">
        <f t="shared" si="157"/>
        <v>0</v>
      </c>
      <c r="AP108" s="221">
        <f t="shared" si="157"/>
        <v>0</v>
      </c>
    </row>
    <row r="109" spans="1:54" ht="12.75" hidden="1" x14ac:dyDescent="0.2">
      <c r="A109" s="220" t="s">
        <v>576</v>
      </c>
      <c r="B109" s="219"/>
      <c r="C109" s="219">
        <f t="shared" ref="C109:F109" si="158">B109+$I$120*C113</f>
        <v>0</v>
      </c>
      <c r="D109" s="219">
        <f t="shared" si="158"/>
        <v>0</v>
      </c>
      <c r="E109" s="219">
        <f t="shared" si="158"/>
        <v>0</v>
      </c>
      <c r="F109" s="219">
        <f t="shared" si="158"/>
        <v>0</v>
      </c>
      <c r="G109" s="219">
        <v>0</v>
      </c>
      <c r="H109" s="219">
        <v>0</v>
      </c>
      <c r="I109" s="219">
        <f>H109+$I$120*I113</f>
        <v>0</v>
      </c>
      <c r="J109" s="219">
        <f t="shared" ref="J109:AP109" si="159">I109+$I$120*J113</f>
        <v>0</v>
      </c>
      <c r="K109" s="219">
        <f t="shared" si="159"/>
        <v>0</v>
      </c>
      <c r="L109" s="219">
        <f t="shared" si="159"/>
        <v>0</v>
      </c>
      <c r="M109" s="219">
        <f t="shared" si="159"/>
        <v>0</v>
      </c>
      <c r="N109" s="219">
        <f t="shared" si="159"/>
        <v>0</v>
      </c>
      <c r="O109" s="219">
        <f t="shared" si="159"/>
        <v>0</v>
      </c>
      <c r="P109" s="219">
        <f t="shared" si="159"/>
        <v>0</v>
      </c>
      <c r="Q109" s="219">
        <f t="shared" si="159"/>
        <v>0</v>
      </c>
      <c r="R109" s="219">
        <f t="shared" si="159"/>
        <v>0</v>
      </c>
      <c r="S109" s="219">
        <f t="shared" si="159"/>
        <v>0</v>
      </c>
      <c r="T109" s="219">
        <f t="shared" si="159"/>
        <v>0</v>
      </c>
      <c r="U109" s="219">
        <f t="shared" si="159"/>
        <v>0</v>
      </c>
      <c r="V109" s="219">
        <f t="shared" si="159"/>
        <v>0</v>
      </c>
      <c r="W109" s="219">
        <f t="shared" si="159"/>
        <v>0</v>
      </c>
      <c r="X109" s="219">
        <f t="shared" si="159"/>
        <v>0</v>
      </c>
      <c r="Y109" s="219">
        <f t="shared" si="159"/>
        <v>0</v>
      </c>
      <c r="Z109" s="219">
        <f t="shared" si="159"/>
        <v>0</v>
      </c>
      <c r="AA109" s="219">
        <f t="shared" si="159"/>
        <v>0</v>
      </c>
      <c r="AB109" s="219">
        <f t="shared" si="159"/>
        <v>0</v>
      </c>
      <c r="AC109" s="219">
        <f t="shared" si="159"/>
        <v>0</v>
      </c>
      <c r="AD109" s="219">
        <f t="shared" si="159"/>
        <v>0</v>
      </c>
      <c r="AE109" s="219">
        <f t="shared" si="159"/>
        <v>0</v>
      </c>
      <c r="AF109" s="219">
        <f t="shared" si="159"/>
        <v>0</v>
      </c>
      <c r="AG109" s="219">
        <f t="shared" si="159"/>
        <v>0</v>
      </c>
      <c r="AH109" s="219">
        <f t="shared" si="159"/>
        <v>0</v>
      </c>
      <c r="AI109" s="219">
        <f t="shared" si="159"/>
        <v>0</v>
      </c>
      <c r="AJ109" s="219">
        <f t="shared" si="159"/>
        <v>0</v>
      </c>
      <c r="AK109" s="219">
        <f t="shared" si="159"/>
        <v>0</v>
      </c>
      <c r="AL109" s="219">
        <f t="shared" si="159"/>
        <v>0</v>
      </c>
      <c r="AM109" s="219">
        <f t="shared" si="159"/>
        <v>0</v>
      </c>
      <c r="AN109" s="219">
        <f t="shared" si="159"/>
        <v>0</v>
      </c>
      <c r="AO109" s="219">
        <f t="shared" si="159"/>
        <v>0</v>
      </c>
      <c r="AP109" s="219">
        <f t="shared" si="159"/>
        <v>0</v>
      </c>
    </row>
    <row r="110" spans="1:54" ht="12.75" hidden="1" x14ac:dyDescent="0.2">
      <c r="A110" s="220" t="s">
        <v>577</v>
      </c>
      <c r="B110" s="218">
        <v>0.93</v>
      </c>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row>
    <row r="111" spans="1:54" ht="12.75" hidden="1" x14ac:dyDescent="0.2">
      <c r="A111" s="220" t="s">
        <v>578</v>
      </c>
      <c r="B111" s="218">
        <v>4380</v>
      </c>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row>
    <row r="112" spans="1:54" ht="12.75" hidden="1" x14ac:dyDescent="0.2">
      <c r="A112" s="220" t="s">
        <v>579</v>
      </c>
      <c r="B112" s="219">
        <f>$B$131</f>
        <v>0.74426999999999999</v>
      </c>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row>
    <row r="113" spans="1:42" ht="15" hidden="1" x14ac:dyDescent="0.2">
      <c r="A113" s="222" t="s">
        <v>580</v>
      </c>
      <c r="B113" s="223">
        <v>0</v>
      </c>
      <c r="C113" s="170">
        <v>0</v>
      </c>
      <c r="D113" s="170">
        <v>0</v>
      </c>
      <c r="E113" s="170">
        <v>0</v>
      </c>
      <c r="F113" s="223">
        <v>0</v>
      </c>
      <c r="G113" s="223">
        <v>0</v>
      </c>
      <c r="H113" s="223">
        <v>0</v>
      </c>
      <c r="I113" s="223">
        <v>0.3</v>
      </c>
      <c r="J113" s="223">
        <v>0.05</v>
      </c>
      <c r="K113" s="223">
        <v>0.03</v>
      </c>
      <c r="L113" s="223">
        <v>0.02</v>
      </c>
      <c r="M113" s="223">
        <v>0</v>
      </c>
      <c r="N113" s="223">
        <v>0</v>
      </c>
      <c r="O113" s="223">
        <v>0</v>
      </c>
      <c r="P113" s="223">
        <v>0</v>
      </c>
      <c r="Q113" s="223">
        <v>0</v>
      </c>
      <c r="R113" s="223">
        <v>0</v>
      </c>
      <c r="S113" s="223">
        <v>0</v>
      </c>
      <c r="T113" s="223">
        <v>0</v>
      </c>
      <c r="U113" s="223">
        <v>0</v>
      </c>
      <c r="V113" s="223">
        <v>0</v>
      </c>
      <c r="W113" s="223">
        <v>0</v>
      </c>
      <c r="X113" s="223">
        <v>0</v>
      </c>
      <c r="Y113" s="223">
        <v>0</v>
      </c>
      <c r="Z113" s="223">
        <v>0</v>
      </c>
      <c r="AA113" s="223">
        <v>0</v>
      </c>
      <c r="AB113" s="223">
        <v>0</v>
      </c>
      <c r="AC113" s="223">
        <v>0</v>
      </c>
      <c r="AD113" s="223">
        <v>0</v>
      </c>
      <c r="AE113" s="223">
        <v>0</v>
      </c>
      <c r="AF113" s="223">
        <v>0</v>
      </c>
      <c r="AG113" s="223">
        <v>0</v>
      </c>
      <c r="AH113" s="223">
        <v>0</v>
      </c>
      <c r="AI113" s="223">
        <v>0</v>
      </c>
      <c r="AJ113" s="223">
        <v>0</v>
      </c>
      <c r="AK113" s="223">
        <v>0</v>
      </c>
      <c r="AL113" s="223">
        <v>0</v>
      </c>
      <c r="AM113" s="223">
        <v>0</v>
      </c>
      <c r="AN113" s="223">
        <v>0</v>
      </c>
      <c r="AO113" s="223">
        <v>0</v>
      </c>
      <c r="AP113" s="223">
        <v>0</v>
      </c>
    </row>
    <row r="114" spans="1:42" ht="12.75" hidden="1" x14ac:dyDescent="0.2">
      <c r="A114" s="217"/>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row>
    <row r="115" spans="1:42" ht="12.75" hidden="1" x14ac:dyDescent="0.2">
      <c r="A115" s="217"/>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row>
    <row r="116" spans="1:42" ht="12.75" hidden="1" x14ac:dyDescent="0.2">
      <c r="A116" s="218"/>
      <c r="B116" s="363" t="s">
        <v>581</v>
      </c>
      <c r="C116" s="364"/>
      <c r="D116" s="363" t="s">
        <v>582</v>
      </c>
      <c r="E116" s="364"/>
      <c r="F116" s="218"/>
      <c r="G116" s="218"/>
      <c r="H116" s="218"/>
      <c r="I116" s="218"/>
      <c r="J116" s="218"/>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row>
    <row r="117" spans="1:42" ht="12.75" hidden="1" x14ac:dyDescent="0.2">
      <c r="A117" s="220" t="s">
        <v>583</v>
      </c>
      <c r="B117" s="218"/>
      <c r="C117" s="218" t="s">
        <v>584</v>
      </c>
      <c r="D117" s="218">
        <v>16</v>
      </c>
      <c r="E117" s="218" t="s">
        <v>584</v>
      </c>
      <c r="F117" s="218"/>
      <c r="G117" s="218"/>
      <c r="H117" s="218"/>
      <c r="I117" s="218"/>
      <c r="J117" s="218"/>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row>
    <row r="118" spans="1:42" ht="25.5" hidden="1" x14ac:dyDescent="0.2">
      <c r="A118" s="220" t="s">
        <v>583</v>
      </c>
      <c r="B118" s="218">
        <f>$B$110*B117</f>
        <v>0</v>
      </c>
      <c r="C118" s="218" t="s">
        <v>126</v>
      </c>
      <c r="D118" s="218">
        <f>$B$110*D117</f>
        <v>14.88</v>
      </c>
      <c r="E118" s="218" t="s">
        <v>126</v>
      </c>
      <c r="F118" s="220" t="s">
        <v>585</v>
      </c>
      <c r="G118" s="218">
        <v>0</v>
      </c>
      <c r="H118" s="218" t="s">
        <v>584</v>
      </c>
      <c r="I118" s="218">
        <f>$B$110*G118</f>
        <v>0</v>
      </c>
      <c r="J118" s="218" t="s">
        <v>126</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row>
    <row r="119" spans="1:42" ht="25.5" hidden="1" x14ac:dyDescent="0.2">
      <c r="A119" s="218"/>
      <c r="B119" s="218"/>
      <c r="C119" s="218"/>
      <c r="D119" s="218"/>
      <c r="E119" s="218"/>
      <c r="F119" s="220" t="s">
        <v>586</v>
      </c>
      <c r="G119" s="224">
        <v>0</v>
      </c>
      <c r="H119" s="218" t="s">
        <v>584</v>
      </c>
      <c r="I119" s="218">
        <v>0</v>
      </c>
      <c r="J119" s="218" t="s">
        <v>126</v>
      </c>
      <c r="K119" s="258" t="e">
        <f>2.7515/I118</f>
        <v>#DIV/0!</v>
      </c>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row>
    <row r="120" spans="1:42" ht="38.25" hidden="1" x14ac:dyDescent="0.2">
      <c r="A120" s="225"/>
      <c r="B120" s="226"/>
      <c r="C120" s="226"/>
      <c r="D120" s="226"/>
      <c r="E120" s="226"/>
      <c r="F120" s="227" t="s">
        <v>587</v>
      </c>
      <c r="G120" s="218">
        <f>G118</f>
        <v>0</v>
      </c>
      <c r="H120" s="218" t="s">
        <v>584</v>
      </c>
      <c r="I120" s="218">
        <f>I118</f>
        <v>0</v>
      </c>
      <c r="J120" s="218" t="s">
        <v>126</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row>
    <row r="121" spans="1:42" ht="13.5" hidden="1" thickBot="1" x14ac:dyDescent="0.25">
      <c r="A121" s="217"/>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row>
    <row r="122" spans="1:42" hidden="1" x14ac:dyDescent="0.2">
      <c r="A122" s="225" t="s">
        <v>588</v>
      </c>
      <c r="B122" s="228">
        <f>'6.2. Паспорт фин осв ввод'!D24</f>
        <v>400.29600000000005</v>
      </c>
      <c r="C122" s="172"/>
      <c r="D122" s="355" t="s">
        <v>283</v>
      </c>
      <c r="E122" s="180" t="s">
        <v>589</v>
      </c>
      <c r="F122" s="171">
        <v>35</v>
      </c>
      <c r="G122" s="356"/>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row>
    <row r="123" spans="1:42" hidden="1" x14ac:dyDescent="0.2">
      <c r="A123" s="225" t="s">
        <v>283</v>
      </c>
      <c r="B123" s="229">
        <v>30</v>
      </c>
      <c r="C123" s="172"/>
      <c r="D123" s="355"/>
      <c r="E123" s="180" t="s">
        <v>590</v>
      </c>
      <c r="F123" s="171">
        <v>30</v>
      </c>
      <c r="G123" s="356"/>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row>
    <row r="124" spans="1:42" hidden="1" x14ac:dyDescent="0.2">
      <c r="A124" s="225" t="s">
        <v>591</v>
      </c>
      <c r="B124" s="229" t="s">
        <v>433</v>
      </c>
      <c r="C124" s="230" t="s">
        <v>592</v>
      </c>
      <c r="D124" s="355"/>
      <c r="E124" s="180" t="s">
        <v>593</v>
      </c>
      <c r="F124" s="171">
        <v>30</v>
      </c>
      <c r="G124" s="356"/>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row>
    <row r="125" spans="1:42" hidden="1" x14ac:dyDescent="0.2">
      <c r="A125" s="231"/>
      <c r="B125" s="232"/>
      <c r="C125" s="230"/>
      <c r="D125" s="355"/>
      <c r="E125" s="180" t="s">
        <v>594</v>
      </c>
      <c r="F125" s="171">
        <v>30</v>
      </c>
      <c r="G125" s="356"/>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row>
    <row r="126" spans="1:42" ht="12.75" hidden="1" x14ac:dyDescent="0.2">
      <c r="A126" s="225" t="s">
        <v>595</v>
      </c>
      <c r="B126" s="233">
        <f>B122*1000000</f>
        <v>400296000.00000006</v>
      </c>
      <c r="C126" s="233"/>
      <c r="D126" s="233"/>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row>
    <row r="127" spans="1:42" ht="12.75" hidden="1" x14ac:dyDescent="0.2">
      <c r="A127" s="225" t="s">
        <v>596</v>
      </c>
      <c r="B127" s="234">
        <v>1E-3</v>
      </c>
      <c r="C127" s="172">
        <v>2018</v>
      </c>
      <c r="D127" s="172">
        <v>2019</v>
      </c>
      <c r="E127" s="172">
        <v>2020</v>
      </c>
      <c r="F127" s="172">
        <v>2021</v>
      </c>
      <c r="G127" s="172">
        <v>2022</v>
      </c>
      <c r="H127" s="172">
        <v>2023</v>
      </c>
      <c r="I127" s="172">
        <v>2024</v>
      </c>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row>
    <row r="128" spans="1:42" ht="12.75" hidden="1" x14ac:dyDescent="0.2">
      <c r="A128" s="217"/>
      <c r="B128" s="235">
        <f>SUM(C128:F128)</f>
        <v>24</v>
      </c>
      <c r="C128" s="235">
        <v>0</v>
      </c>
      <c r="D128" s="235">
        <v>0</v>
      </c>
      <c r="E128" s="235">
        <f>'6.2. Паспорт фин осв ввод'!K24</f>
        <v>9.1679999999999993</v>
      </c>
      <c r="F128" s="235">
        <f>'6.2. Паспорт фин осв ввод'!O24</f>
        <v>14.832000000000001</v>
      </c>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row>
    <row r="129" spans="1:51" ht="12.75" hidden="1" x14ac:dyDescent="0.2">
      <c r="A129" s="225" t="s">
        <v>597</v>
      </c>
      <c r="B129" s="300">
        <v>0.2</v>
      </c>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row>
    <row r="130" spans="1:51" hidden="1" x14ac:dyDescent="0.2">
      <c r="A130" s="236"/>
      <c r="B130" s="237"/>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row>
    <row r="131" spans="1:51" ht="12.75" hidden="1" x14ac:dyDescent="0.2">
      <c r="A131" s="220" t="s">
        <v>601</v>
      </c>
      <c r="B131" s="270">
        <v>0.74426999999999999</v>
      </c>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row>
    <row r="132" spans="1:51" ht="12.75" hidden="1" x14ac:dyDescent="0.2">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row>
    <row r="133" spans="1:51" ht="12.75" hidden="1" x14ac:dyDescent="0.2">
      <c r="A133" s="217"/>
      <c r="B133" s="172"/>
      <c r="C133" s="172" t="s">
        <v>630</v>
      </c>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72"/>
      <c r="AJ133" s="172"/>
      <c r="AK133" s="172"/>
      <c r="AL133" s="172"/>
      <c r="AM133" s="172"/>
      <c r="AN133" s="172"/>
      <c r="AO133" s="172"/>
      <c r="AP133" s="172"/>
    </row>
    <row r="134" spans="1:51" hidden="1" x14ac:dyDescent="0.2">
      <c r="A134" s="225" t="s">
        <v>598</v>
      </c>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2"/>
      <c r="AG134" s="172"/>
      <c r="AH134" s="172"/>
      <c r="AI134" s="172"/>
      <c r="AJ134" s="172"/>
      <c r="AK134" s="172"/>
      <c r="AL134" s="172"/>
      <c r="AM134" s="172"/>
      <c r="AN134" s="172"/>
      <c r="AO134" s="172"/>
      <c r="AP134" s="172"/>
    </row>
    <row r="135" spans="1:51" ht="12.75" hidden="1" x14ac:dyDescent="0.2">
      <c r="A135" s="225"/>
      <c r="B135" s="226">
        <v>2016</v>
      </c>
      <c r="C135" s="226">
        <f>B135+1</f>
        <v>2017</v>
      </c>
      <c r="D135" s="226">
        <f t="shared" ref="D135:AY135" si="160">C135+1</f>
        <v>2018</v>
      </c>
      <c r="E135" s="226">
        <f t="shared" si="160"/>
        <v>2019</v>
      </c>
      <c r="F135" s="226">
        <f t="shared" si="160"/>
        <v>2020</v>
      </c>
      <c r="G135" s="226">
        <f t="shared" si="160"/>
        <v>2021</v>
      </c>
      <c r="H135" s="226">
        <f t="shared" si="160"/>
        <v>2022</v>
      </c>
      <c r="I135" s="226">
        <f t="shared" si="160"/>
        <v>2023</v>
      </c>
      <c r="J135" s="226">
        <f t="shared" si="160"/>
        <v>2024</v>
      </c>
      <c r="K135" s="226">
        <f t="shared" si="160"/>
        <v>2025</v>
      </c>
      <c r="L135" s="226">
        <f t="shared" si="160"/>
        <v>2026</v>
      </c>
      <c r="M135" s="226">
        <f t="shared" si="160"/>
        <v>2027</v>
      </c>
      <c r="N135" s="226">
        <f t="shared" si="160"/>
        <v>2028</v>
      </c>
      <c r="O135" s="226">
        <f t="shared" si="160"/>
        <v>2029</v>
      </c>
      <c r="P135" s="226">
        <f t="shared" si="160"/>
        <v>2030</v>
      </c>
      <c r="Q135" s="226">
        <f t="shared" si="160"/>
        <v>2031</v>
      </c>
      <c r="R135" s="226">
        <f t="shared" si="160"/>
        <v>2032</v>
      </c>
      <c r="S135" s="226">
        <f t="shared" si="160"/>
        <v>2033</v>
      </c>
      <c r="T135" s="226">
        <f t="shared" si="160"/>
        <v>2034</v>
      </c>
      <c r="U135" s="226">
        <f t="shared" si="160"/>
        <v>2035</v>
      </c>
      <c r="V135" s="226">
        <f t="shared" si="160"/>
        <v>2036</v>
      </c>
      <c r="W135" s="226">
        <f t="shared" si="160"/>
        <v>2037</v>
      </c>
      <c r="X135" s="226">
        <f t="shared" si="160"/>
        <v>2038</v>
      </c>
      <c r="Y135" s="226">
        <f t="shared" si="160"/>
        <v>2039</v>
      </c>
      <c r="Z135" s="226">
        <f t="shared" si="160"/>
        <v>2040</v>
      </c>
      <c r="AA135" s="226">
        <f t="shared" si="160"/>
        <v>2041</v>
      </c>
      <c r="AB135" s="226">
        <f t="shared" si="160"/>
        <v>2042</v>
      </c>
      <c r="AC135" s="226">
        <f t="shared" si="160"/>
        <v>2043</v>
      </c>
      <c r="AD135" s="226">
        <f t="shared" si="160"/>
        <v>2044</v>
      </c>
      <c r="AE135" s="226">
        <f t="shared" si="160"/>
        <v>2045</v>
      </c>
      <c r="AF135" s="226">
        <f t="shared" si="160"/>
        <v>2046</v>
      </c>
      <c r="AG135" s="226">
        <f t="shared" si="160"/>
        <v>2047</v>
      </c>
      <c r="AH135" s="226">
        <f t="shared" si="160"/>
        <v>2048</v>
      </c>
      <c r="AI135" s="226">
        <f t="shared" si="160"/>
        <v>2049</v>
      </c>
      <c r="AJ135" s="226">
        <f t="shared" si="160"/>
        <v>2050</v>
      </c>
      <c r="AK135" s="226">
        <f t="shared" si="160"/>
        <v>2051</v>
      </c>
      <c r="AL135" s="226">
        <f t="shared" si="160"/>
        <v>2052</v>
      </c>
      <c r="AM135" s="226">
        <f t="shared" si="160"/>
        <v>2053</v>
      </c>
      <c r="AN135" s="226">
        <f t="shared" si="160"/>
        <v>2054</v>
      </c>
      <c r="AO135" s="226">
        <f t="shared" si="160"/>
        <v>2055</v>
      </c>
      <c r="AP135" s="226">
        <f t="shared" si="160"/>
        <v>2056</v>
      </c>
      <c r="AQ135" s="226">
        <f t="shared" si="160"/>
        <v>2057</v>
      </c>
      <c r="AR135" s="226">
        <f t="shared" si="160"/>
        <v>2058</v>
      </c>
      <c r="AS135" s="226">
        <f t="shared" si="160"/>
        <v>2059</v>
      </c>
      <c r="AT135" s="226">
        <f t="shared" si="160"/>
        <v>2060</v>
      </c>
      <c r="AU135" s="226">
        <f t="shared" si="160"/>
        <v>2061</v>
      </c>
      <c r="AV135" s="226">
        <f t="shared" si="160"/>
        <v>2062</v>
      </c>
      <c r="AW135" s="226">
        <f t="shared" si="160"/>
        <v>2063</v>
      </c>
      <c r="AX135" s="226">
        <f t="shared" si="160"/>
        <v>2064</v>
      </c>
      <c r="AY135" s="226">
        <f t="shared" si="160"/>
        <v>2065</v>
      </c>
    </row>
    <row r="136" spans="1:51" ht="12.75" hidden="1" x14ac:dyDescent="0.2">
      <c r="A136" s="225" t="s">
        <v>599</v>
      </c>
      <c r="B136" s="226"/>
      <c r="C136" s="238"/>
      <c r="D136" s="238">
        <v>0</v>
      </c>
      <c r="E136" s="238">
        <v>0</v>
      </c>
      <c r="F136" s="238">
        <v>0</v>
      </c>
      <c r="G136" s="238">
        <v>0</v>
      </c>
      <c r="H136" s="238">
        <v>0</v>
      </c>
      <c r="I136" s="238">
        <v>9.0964662608273128E-2</v>
      </c>
      <c r="J136" s="238">
        <v>9.1135032622053413E-2</v>
      </c>
      <c r="K136" s="436">
        <v>7.8163170639641913E-2</v>
      </c>
      <c r="L136" s="238">
        <v>5.2628968689616612E-2</v>
      </c>
      <c r="M136" s="238">
        <v>4.4208979893394937E-2</v>
      </c>
      <c r="N136" s="238">
        <f>M136</f>
        <v>4.4208979893394937E-2</v>
      </c>
      <c r="O136" s="238">
        <f t="shared" ref="O136:AY136" si="161">N136</f>
        <v>4.4208979893394937E-2</v>
      </c>
      <c r="P136" s="238">
        <f t="shared" si="161"/>
        <v>4.4208979893394937E-2</v>
      </c>
      <c r="Q136" s="238">
        <f t="shared" si="161"/>
        <v>4.4208979893394937E-2</v>
      </c>
      <c r="R136" s="238">
        <f t="shared" si="161"/>
        <v>4.4208979893394937E-2</v>
      </c>
      <c r="S136" s="238">
        <f t="shared" si="161"/>
        <v>4.4208979893394937E-2</v>
      </c>
      <c r="T136" s="238">
        <f t="shared" si="161"/>
        <v>4.4208979893394937E-2</v>
      </c>
      <c r="U136" s="238">
        <f t="shared" si="161"/>
        <v>4.4208979893394937E-2</v>
      </c>
      <c r="V136" s="238">
        <f t="shared" si="161"/>
        <v>4.4208979893394937E-2</v>
      </c>
      <c r="W136" s="238">
        <f t="shared" si="161"/>
        <v>4.4208979893394937E-2</v>
      </c>
      <c r="X136" s="238">
        <f t="shared" si="161"/>
        <v>4.4208979893394937E-2</v>
      </c>
      <c r="Y136" s="238">
        <f t="shared" si="161"/>
        <v>4.4208979893394937E-2</v>
      </c>
      <c r="Z136" s="238">
        <f t="shared" si="161"/>
        <v>4.4208979893394937E-2</v>
      </c>
      <c r="AA136" s="238">
        <f t="shared" si="161"/>
        <v>4.4208979893394937E-2</v>
      </c>
      <c r="AB136" s="238">
        <f t="shared" si="161"/>
        <v>4.4208979893394937E-2</v>
      </c>
      <c r="AC136" s="238">
        <f t="shared" si="161"/>
        <v>4.4208979893394937E-2</v>
      </c>
      <c r="AD136" s="238">
        <f t="shared" si="161"/>
        <v>4.4208979893394937E-2</v>
      </c>
      <c r="AE136" s="238">
        <f t="shared" si="161"/>
        <v>4.4208979893394937E-2</v>
      </c>
      <c r="AF136" s="238">
        <f t="shared" si="161"/>
        <v>4.4208979893394937E-2</v>
      </c>
      <c r="AG136" s="238">
        <f t="shared" si="161"/>
        <v>4.4208979893394937E-2</v>
      </c>
      <c r="AH136" s="238">
        <f t="shared" si="161"/>
        <v>4.4208979893394937E-2</v>
      </c>
      <c r="AI136" s="238">
        <f t="shared" si="161"/>
        <v>4.4208979893394937E-2</v>
      </c>
      <c r="AJ136" s="238">
        <f t="shared" si="161"/>
        <v>4.4208979893394937E-2</v>
      </c>
      <c r="AK136" s="238">
        <f t="shared" si="161"/>
        <v>4.4208979893394937E-2</v>
      </c>
      <c r="AL136" s="238">
        <f t="shared" si="161"/>
        <v>4.4208979893394937E-2</v>
      </c>
      <c r="AM136" s="238">
        <f t="shared" si="161"/>
        <v>4.4208979893394937E-2</v>
      </c>
      <c r="AN136" s="238">
        <f t="shared" si="161"/>
        <v>4.4208979893394937E-2</v>
      </c>
      <c r="AO136" s="238">
        <f t="shared" si="161"/>
        <v>4.4208979893394937E-2</v>
      </c>
      <c r="AP136" s="238">
        <f t="shared" si="161"/>
        <v>4.4208979893394937E-2</v>
      </c>
      <c r="AQ136" s="238">
        <f t="shared" si="161"/>
        <v>4.4208979893394937E-2</v>
      </c>
      <c r="AR136" s="238">
        <f t="shared" si="161"/>
        <v>4.4208979893394937E-2</v>
      </c>
      <c r="AS136" s="238">
        <f t="shared" si="161"/>
        <v>4.4208979893394937E-2</v>
      </c>
      <c r="AT136" s="238">
        <f t="shared" si="161"/>
        <v>4.4208979893394937E-2</v>
      </c>
      <c r="AU136" s="238">
        <f t="shared" si="161"/>
        <v>4.4208979893394937E-2</v>
      </c>
      <c r="AV136" s="238">
        <f t="shared" si="161"/>
        <v>4.4208979893394937E-2</v>
      </c>
      <c r="AW136" s="238">
        <f t="shared" si="161"/>
        <v>4.4208979893394937E-2</v>
      </c>
      <c r="AX136" s="238">
        <f t="shared" si="161"/>
        <v>4.4208979893394937E-2</v>
      </c>
      <c r="AY136" s="238">
        <f t="shared" si="161"/>
        <v>4.4208979893394937E-2</v>
      </c>
    </row>
    <row r="137" spans="1:51" ht="15" hidden="1" x14ac:dyDescent="0.2">
      <c r="A137" s="225" t="s">
        <v>600</v>
      </c>
      <c r="B137" s="239"/>
      <c r="C137" s="200">
        <f>(1+B137)*(1+C136)-1</f>
        <v>0</v>
      </c>
      <c r="D137" s="200">
        <f>(1+C137)*(1+D136)-1</f>
        <v>0</v>
      </c>
      <c r="E137" s="200">
        <f>(1+D137)*(1+E136)-1</f>
        <v>0</v>
      </c>
      <c r="F137" s="200">
        <f t="shared" ref="F137:AY137" si="162">(1+E137)*(1+F136)-1</f>
        <v>0</v>
      </c>
      <c r="G137" s="200">
        <f>(1+F137)*(1+G136)-1</f>
        <v>0</v>
      </c>
      <c r="H137" s="200">
        <f t="shared" si="162"/>
        <v>0</v>
      </c>
      <c r="I137" s="200">
        <f t="shared" si="162"/>
        <v>9.0964662608273184E-2</v>
      </c>
      <c r="J137" s="200">
        <f t="shared" si="162"/>
        <v>0.19038976272458563</v>
      </c>
      <c r="K137" s="436">
        <v>7.8163170639641913E-2</v>
      </c>
      <c r="L137" s="200">
        <f t="shared" si="162"/>
        <v>0.13490578638953354</v>
      </c>
      <c r="M137" s="200">
        <f t="shared" si="162"/>
        <v>0.18507881348092603</v>
      </c>
      <c r="N137" s="200">
        <f t="shared" si="162"/>
        <v>0.23746993891819246</v>
      </c>
      <c r="O137" s="200">
        <f t="shared" si="162"/>
        <v>0.29217722256650736</v>
      </c>
      <c r="P137" s="200">
        <f t="shared" si="162"/>
        <v>0.34930305941765294</v>
      </c>
      <c r="Q137" s="200">
        <f t="shared" si="162"/>
        <v>0.40895437124154421</v>
      </c>
      <c r="R137" s="200">
        <f t="shared" si="162"/>
        <v>0.47124280671047258</v>
      </c>
      <c r="S137" s="200">
        <f t="shared" si="162"/>
        <v>0.53628495037063773</v>
      </c>
      <c r="T137" s="200">
        <f t="shared" si="162"/>
        <v>0.60420254085209835</v>
      </c>
      <c r="U137" s="200">
        <f t="shared" si="162"/>
        <v>0.67512269872556185</v>
      </c>
      <c r="V137" s="200">
        <f t="shared" si="162"/>
        <v>0.74917816443248952</v>
      </c>
      <c r="W137" s="200">
        <f t="shared" si="162"/>
        <v>0.82650754673385074</v>
      </c>
      <c r="X137" s="200">
        <f t="shared" si="162"/>
        <v>0.90725558214254165</v>
      </c>
      <c r="Y137" s="200">
        <f t="shared" si="162"/>
        <v>0.99157340582504649</v>
      </c>
      <c r="Z137" s="200">
        <f t="shared" si="162"/>
        <v>1.079618834479386</v>
      </c>
      <c r="AA137" s="200">
        <f t="shared" si="162"/>
        <v>1.1715566617188107</v>
      </c>
      <c r="AB137" s="200">
        <f t="shared" si="162"/>
        <v>1.2675589665141054</v>
      </c>
      <c r="AC137" s="200">
        <f t="shared" si="162"/>
        <v>1.3678054352718148</v>
      </c>
      <c r="AD137" s="200">
        <f t="shared" si="162"/>
        <v>1.4724836981512177</v>
      </c>
      <c r="AE137" s="200">
        <f t="shared" si="162"/>
        <v>1.5817896802495315</v>
      </c>
      <c r="AF137" s="200">
        <f t="shared" si="162"/>
        <v>1.6959279683126574</v>
      </c>
      <c r="AG137" s="200">
        <f t="shared" si="162"/>
        <v>1.8151121936578325</v>
      </c>
      <c r="AH137" s="200">
        <f t="shared" si="162"/>
        <v>1.9395654320249025</v>
      </c>
      <c r="AI137" s="200">
        <f t="shared" si="162"/>
        <v>2.0695206211046102</v>
      </c>
      <c r="AJ137" s="200">
        <f t="shared" si="162"/>
        <v>2.2052209965253851</v>
      </c>
      <c r="AK137" s="200">
        <f t="shared" si="162"/>
        <v>2.3469205471146628</v>
      </c>
      <c r="AL137" s="200">
        <f t="shared" si="162"/>
        <v>2.4948844902868452</v>
      </c>
      <c r="AM137" s="200">
        <f t="shared" si="162"/>
        <v>2.6493897684476742</v>
      </c>
      <c r="AN137" s="200">
        <f t="shared" si="162"/>
        <v>2.8107255673441385</v>
      </c>
      <c r="AO137" s="200">
        <f t="shared" si="162"/>
        <v>2.9791938573301016</v>
      </c>
      <c r="AP137" s="200">
        <f t="shared" si="162"/>
        <v>3.1551099585607281</v>
      </c>
      <c r="AQ137" s="200">
        <f t="shared" si="162"/>
        <v>3.3388031311735844</v>
      </c>
      <c r="AR137" s="200">
        <f t="shared" si="162"/>
        <v>3.5306171915610358</v>
      </c>
      <c r="AS137" s="200">
        <f t="shared" si="162"/>
        <v>3.7309111558874273</v>
      </c>
      <c r="AT137" s="200">
        <f t="shared" si="162"/>
        <v>3.9400599120554922</v>
      </c>
      <c r="AU137" s="200">
        <f t="shared" si="162"/>
        <v>4.1584549213797199</v>
      </c>
      <c r="AV137" s="200">
        <f t="shared" si="162"/>
        <v>4.3865049512799796</v>
      </c>
      <c r="AW137" s="200">
        <f>(1+AV137)*(1+AW136)-1</f>
        <v>4.6246368403667883</v>
      </c>
      <c r="AX137" s="200">
        <f t="shared" si="162"/>
        <v>4.8732962973502119</v>
      </c>
      <c r="AY137" s="200">
        <f t="shared" si="162"/>
        <v>5.1329487352677177</v>
      </c>
    </row>
    <row r="138" spans="1:51" hidden="1" x14ac:dyDescent="0.2">
      <c r="B138" s="239"/>
      <c r="C138" s="240"/>
      <c r="D138" s="240"/>
      <c r="E138" s="240"/>
      <c r="F138" s="240"/>
      <c r="G138" s="240"/>
      <c r="H138" s="240"/>
      <c r="I138" s="240"/>
      <c r="J138" s="240"/>
      <c r="K138" s="437"/>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40"/>
      <c r="AJ138" s="240"/>
      <c r="AK138" s="240"/>
      <c r="AL138" s="240"/>
      <c r="AM138" s="240"/>
      <c r="AN138" s="240"/>
      <c r="AO138" s="240"/>
      <c r="AP138" s="240"/>
    </row>
    <row r="139" spans="1:51" ht="12.75" hidden="1" x14ac:dyDescent="0.2">
      <c r="A139" s="217"/>
      <c r="B139" s="226">
        <v>2016</v>
      </c>
      <c r="C139" s="226">
        <f>B139+1</f>
        <v>2017</v>
      </c>
      <c r="D139" s="226">
        <f t="shared" ref="D139:S140" si="163">C139+1</f>
        <v>2018</v>
      </c>
      <c r="E139" s="226">
        <f t="shared" si="163"/>
        <v>2019</v>
      </c>
      <c r="F139" s="226">
        <f t="shared" si="163"/>
        <v>2020</v>
      </c>
      <c r="G139" s="226">
        <f t="shared" si="163"/>
        <v>2021</v>
      </c>
      <c r="H139" s="226">
        <f t="shared" si="163"/>
        <v>2022</v>
      </c>
      <c r="I139" s="226">
        <f t="shared" si="163"/>
        <v>2023</v>
      </c>
      <c r="J139" s="226">
        <f t="shared" si="163"/>
        <v>2024</v>
      </c>
      <c r="K139" s="438">
        <f t="shared" si="163"/>
        <v>2025</v>
      </c>
      <c r="L139" s="226">
        <f t="shared" si="163"/>
        <v>2026</v>
      </c>
      <c r="M139" s="226">
        <f t="shared" si="163"/>
        <v>2027</v>
      </c>
      <c r="N139" s="226">
        <f t="shared" si="163"/>
        <v>2028</v>
      </c>
      <c r="O139" s="226">
        <f t="shared" si="163"/>
        <v>2029</v>
      </c>
      <c r="P139" s="226">
        <f t="shared" si="163"/>
        <v>2030</v>
      </c>
      <c r="Q139" s="226">
        <f t="shared" si="163"/>
        <v>2031</v>
      </c>
      <c r="R139" s="226">
        <f t="shared" si="163"/>
        <v>2032</v>
      </c>
      <c r="S139" s="226">
        <f t="shared" si="163"/>
        <v>2033</v>
      </c>
      <c r="T139" s="226">
        <f t="shared" ref="T139:AI140" si="164">S139+1</f>
        <v>2034</v>
      </c>
      <c r="U139" s="226">
        <f t="shared" si="164"/>
        <v>2035</v>
      </c>
      <c r="V139" s="226">
        <f t="shared" si="164"/>
        <v>2036</v>
      </c>
      <c r="W139" s="226">
        <f t="shared" si="164"/>
        <v>2037</v>
      </c>
      <c r="X139" s="226">
        <f t="shared" si="164"/>
        <v>2038</v>
      </c>
      <c r="Y139" s="226">
        <f t="shared" si="164"/>
        <v>2039</v>
      </c>
      <c r="Z139" s="226">
        <f t="shared" si="164"/>
        <v>2040</v>
      </c>
      <c r="AA139" s="226">
        <f t="shared" si="164"/>
        <v>2041</v>
      </c>
      <c r="AB139" s="226">
        <f t="shared" si="164"/>
        <v>2042</v>
      </c>
      <c r="AC139" s="226">
        <f t="shared" si="164"/>
        <v>2043</v>
      </c>
      <c r="AD139" s="226">
        <f t="shared" si="164"/>
        <v>2044</v>
      </c>
      <c r="AE139" s="226">
        <f t="shared" si="164"/>
        <v>2045</v>
      </c>
      <c r="AF139" s="226">
        <f t="shared" si="164"/>
        <v>2046</v>
      </c>
      <c r="AG139" s="226">
        <f t="shared" si="164"/>
        <v>2047</v>
      </c>
      <c r="AH139" s="226">
        <f t="shared" si="164"/>
        <v>2048</v>
      </c>
      <c r="AI139" s="226">
        <f t="shared" si="164"/>
        <v>2049</v>
      </c>
      <c r="AJ139" s="226">
        <f t="shared" ref="AJ139:AY140" si="165">AI139+1</f>
        <v>2050</v>
      </c>
      <c r="AK139" s="226">
        <f t="shared" si="165"/>
        <v>2051</v>
      </c>
      <c r="AL139" s="226">
        <f t="shared" si="165"/>
        <v>2052</v>
      </c>
      <c r="AM139" s="226">
        <f t="shared" si="165"/>
        <v>2053</v>
      </c>
      <c r="AN139" s="226">
        <f t="shared" si="165"/>
        <v>2054</v>
      </c>
      <c r="AO139" s="226">
        <f t="shared" si="165"/>
        <v>2055</v>
      </c>
      <c r="AP139" s="226">
        <f t="shared" si="165"/>
        <v>2056</v>
      </c>
      <c r="AQ139" s="226">
        <f t="shared" si="165"/>
        <v>2057</v>
      </c>
      <c r="AR139" s="226">
        <f t="shared" si="165"/>
        <v>2058</v>
      </c>
      <c r="AS139" s="226">
        <f t="shared" si="165"/>
        <v>2059</v>
      </c>
      <c r="AT139" s="226">
        <f t="shared" si="165"/>
        <v>2060</v>
      </c>
      <c r="AU139" s="226">
        <f t="shared" si="165"/>
        <v>2061</v>
      </c>
      <c r="AV139" s="226">
        <f t="shared" si="165"/>
        <v>2062</v>
      </c>
      <c r="AW139" s="226">
        <f t="shared" si="165"/>
        <v>2063</v>
      </c>
      <c r="AX139" s="226">
        <f t="shared" si="165"/>
        <v>2064</v>
      </c>
      <c r="AY139" s="226">
        <f t="shared" si="165"/>
        <v>2065</v>
      </c>
    </row>
    <row r="140" spans="1:51" hidden="1" x14ac:dyDescent="0.2">
      <c r="A140" s="217"/>
      <c r="B140" s="241">
        <v>0</v>
      </c>
      <c r="C140" s="241">
        <v>0</v>
      </c>
      <c r="D140" s="241">
        <v>0</v>
      </c>
      <c r="E140" s="241">
        <v>0</v>
      </c>
      <c r="F140" s="241">
        <v>0</v>
      </c>
      <c r="G140" s="241">
        <v>0</v>
      </c>
      <c r="H140" s="241">
        <v>0</v>
      </c>
      <c r="I140" s="241">
        <v>0</v>
      </c>
      <c r="J140" s="241">
        <v>0</v>
      </c>
      <c r="K140" s="439">
        <v>1</v>
      </c>
      <c r="L140" s="241">
        <f t="shared" si="163"/>
        <v>2</v>
      </c>
      <c r="M140" s="241">
        <f t="shared" si="163"/>
        <v>3</v>
      </c>
      <c r="N140" s="241">
        <f t="shared" si="163"/>
        <v>4</v>
      </c>
      <c r="O140" s="241">
        <f t="shared" si="163"/>
        <v>5</v>
      </c>
      <c r="P140" s="241">
        <f t="shared" si="163"/>
        <v>6</v>
      </c>
      <c r="Q140" s="241">
        <f t="shared" si="163"/>
        <v>7</v>
      </c>
      <c r="R140" s="241">
        <f t="shared" si="163"/>
        <v>8</v>
      </c>
      <c r="S140" s="241">
        <f t="shared" si="163"/>
        <v>9</v>
      </c>
      <c r="T140" s="241">
        <f t="shared" si="164"/>
        <v>10</v>
      </c>
      <c r="U140" s="241">
        <f t="shared" si="164"/>
        <v>11</v>
      </c>
      <c r="V140" s="241">
        <f t="shared" si="164"/>
        <v>12</v>
      </c>
      <c r="W140" s="241">
        <f t="shared" si="164"/>
        <v>13</v>
      </c>
      <c r="X140" s="241">
        <f t="shared" si="164"/>
        <v>14</v>
      </c>
      <c r="Y140" s="241">
        <f t="shared" si="164"/>
        <v>15</v>
      </c>
      <c r="Z140" s="241">
        <f t="shared" si="164"/>
        <v>16</v>
      </c>
      <c r="AA140" s="241">
        <f t="shared" si="164"/>
        <v>17</v>
      </c>
      <c r="AB140" s="241">
        <f t="shared" si="164"/>
        <v>18</v>
      </c>
      <c r="AC140" s="241">
        <f t="shared" si="164"/>
        <v>19</v>
      </c>
      <c r="AD140" s="241">
        <f t="shared" si="164"/>
        <v>20</v>
      </c>
      <c r="AE140" s="241">
        <f t="shared" si="164"/>
        <v>21</v>
      </c>
      <c r="AF140" s="241">
        <f t="shared" si="164"/>
        <v>22</v>
      </c>
      <c r="AG140" s="241">
        <f t="shared" si="164"/>
        <v>23</v>
      </c>
      <c r="AH140" s="241">
        <f t="shared" si="164"/>
        <v>24</v>
      </c>
      <c r="AI140" s="241">
        <f t="shared" si="164"/>
        <v>25</v>
      </c>
      <c r="AJ140" s="241">
        <f t="shared" si="165"/>
        <v>26</v>
      </c>
      <c r="AK140" s="241">
        <f t="shared" si="165"/>
        <v>27</v>
      </c>
      <c r="AL140" s="241">
        <f t="shared" si="165"/>
        <v>28</v>
      </c>
      <c r="AM140" s="241">
        <f t="shared" si="165"/>
        <v>29</v>
      </c>
      <c r="AN140" s="241">
        <f t="shared" si="165"/>
        <v>30</v>
      </c>
      <c r="AO140" s="241">
        <f t="shared" si="165"/>
        <v>31</v>
      </c>
      <c r="AP140" s="241">
        <f>AO140+1</f>
        <v>32</v>
      </c>
      <c r="AQ140" s="241">
        <f t="shared" si="165"/>
        <v>33</v>
      </c>
      <c r="AR140" s="241">
        <f t="shared" si="165"/>
        <v>34</v>
      </c>
      <c r="AS140" s="241">
        <f t="shared" si="165"/>
        <v>35</v>
      </c>
      <c r="AT140" s="241">
        <f t="shared" si="165"/>
        <v>36</v>
      </c>
      <c r="AU140" s="241">
        <f t="shared" si="165"/>
        <v>37</v>
      </c>
      <c r="AV140" s="241">
        <f t="shared" si="165"/>
        <v>38</v>
      </c>
      <c r="AW140" s="241">
        <f t="shared" si="165"/>
        <v>39</v>
      </c>
      <c r="AX140" s="241">
        <f t="shared" si="165"/>
        <v>40</v>
      </c>
      <c r="AY140" s="241">
        <f t="shared" si="165"/>
        <v>41</v>
      </c>
    </row>
    <row r="141" spans="1:51" ht="15" hidden="1" x14ac:dyDescent="0.2">
      <c r="A141" s="217"/>
      <c r="B141" s="242">
        <f>AVERAGE(A140:B140)</f>
        <v>0</v>
      </c>
      <c r="C141" s="242">
        <f>AVERAGE(B140:C140)</f>
        <v>0</v>
      </c>
      <c r="D141" s="242">
        <f>AVERAGE(C140:D140)</f>
        <v>0</v>
      </c>
      <c r="E141" s="242">
        <f>AVERAGE(D140:E140)</f>
        <v>0</v>
      </c>
      <c r="F141" s="242">
        <f t="shared" ref="F141:AO141" si="166">AVERAGE(E140:F140)</f>
        <v>0</v>
      </c>
      <c r="G141" s="242">
        <f t="shared" si="166"/>
        <v>0</v>
      </c>
      <c r="H141" s="242">
        <f t="shared" si="166"/>
        <v>0</v>
      </c>
      <c r="I141" s="242">
        <f t="shared" si="166"/>
        <v>0</v>
      </c>
      <c r="J141" s="242">
        <f t="shared" si="166"/>
        <v>0</v>
      </c>
      <c r="K141" s="440">
        <f t="shared" si="166"/>
        <v>0.5</v>
      </c>
      <c r="L141" s="242">
        <f t="shared" si="166"/>
        <v>1.5</v>
      </c>
      <c r="M141" s="242">
        <f t="shared" si="166"/>
        <v>2.5</v>
      </c>
      <c r="N141" s="242">
        <f t="shared" si="166"/>
        <v>3.5</v>
      </c>
      <c r="O141" s="242">
        <f t="shared" si="166"/>
        <v>4.5</v>
      </c>
      <c r="P141" s="242">
        <f t="shared" si="166"/>
        <v>5.5</v>
      </c>
      <c r="Q141" s="242">
        <f t="shared" si="166"/>
        <v>6.5</v>
      </c>
      <c r="R141" s="242">
        <f t="shared" si="166"/>
        <v>7.5</v>
      </c>
      <c r="S141" s="242">
        <f t="shared" si="166"/>
        <v>8.5</v>
      </c>
      <c r="T141" s="242">
        <f t="shared" si="166"/>
        <v>9.5</v>
      </c>
      <c r="U141" s="242">
        <f t="shared" si="166"/>
        <v>10.5</v>
      </c>
      <c r="V141" s="242">
        <f t="shared" si="166"/>
        <v>11.5</v>
      </c>
      <c r="W141" s="242">
        <f t="shared" si="166"/>
        <v>12.5</v>
      </c>
      <c r="X141" s="242">
        <f t="shared" si="166"/>
        <v>13.5</v>
      </c>
      <c r="Y141" s="242">
        <f t="shared" si="166"/>
        <v>14.5</v>
      </c>
      <c r="Z141" s="242">
        <f t="shared" si="166"/>
        <v>15.5</v>
      </c>
      <c r="AA141" s="242">
        <f t="shared" si="166"/>
        <v>16.5</v>
      </c>
      <c r="AB141" s="242">
        <f t="shared" si="166"/>
        <v>17.5</v>
      </c>
      <c r="AC141" s="242">
        <f t="shared" si="166"/>
        <v>18.5</v>
      </c>
      <c r="AD141" s="242">
        <f t="shared" si="166"/>
        <v>19.5</v>
      </c>
      <c r="AE141" s="242">
        <f t="shared" si="166"/>
        <v>20.5</v>
      </c>
      <c r="AF141" s="242">
        <f t="shared" si="166"/>
        <v>21.5</v>
      </c>
      <c r="AG141" s="242">
        <f t="shared" si="166"/>
        <v>22.5</v>
      </c>
      <c r="AH141" s="242">
        <f t="shared" si="166"/>
        <v>23.5</v>
      </c>
      <c r="AI141" s="242">
        <f t="shared" si="166"/>
        <v>24.5</v>
      </c>
      <c r="AJ141" s="242">
        <f t="shared" si="166"/>
        <v>25.5</v>
      </c>
      <c r="AK141" s="242">
        <f t="shared" si="166"/>
        <v>26.5</v>
      </c>
      <c r="AL141" s="242">
        <f t="shared" si="166"/>
        <v>27.5</v>
      </c>
      <c r="AM141" s="242">
        <f t="shared" si="166"/>
        <v>28.5</v>
      </c>
      <c r="AN141" s="242">
        <f t="shared" si="166"/>
        <v>29.5</v>
      </c>
      <c r="AO141" s="242">
        <f t="shared" si="166"/>
        <v>30.5</v>
      </c>
      <c r="AP141" s="242">
        <f>AVERAGE(AO140:AP140)</f>
        <v>31.5</v>
      </c>
      <c r="AQ141" s="242">
        <f t="shared" ref="AQ141:AY141" si="167">AVERAGE(AP140:AQ140)</f>
        <v>32.5</v>
      </c>
      <c r="AR141" s="242">
        <f t="shared" si="167"/>
        <v>33.5</v>
      </c>
      <c r="AS141" s="242">
        <f t="shared" si="167"/>
        <v>34.5</v>
      </c>
      <c r="AT141" s="242">
        <f t="shared" si="167"/>
        <v>35.5</v>
      </c>
      <c r="AU141" s="242">
        <f t="shared" si="167"/>
        <v>36.5</v>
      </c>
      <c r="AV141" s="242">
        <f t="shared" si="167"/>
        <v>37.5</v>
      </c>
      <c r="AW141" s="242">
        <f t="shared" si="167"/>
        <v>38.5</v>
      </c>
      <c r="AX141" s="242">
        <f t="shared" si="167"/>
        <v>39.5</v>
      </c>
      <c r="AY141" s="242">
        <f t="shared" si="167"/>
        <v>40.5</v>
      </c>
    </row>
    <row r="142" spans="1:51" ht="12.75" hidden="1" x14ac:dyDescent="0.2">
      <c r="A142" s="217"/>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2"/>
      <c r="AI142" s="172"/>
      <c r="AJ142" s="172"/>
      <c r="AK142" s="172"/>
      <c r="AL142" s="172"/>
      <c r="AM142" s="172"/>
      <c r="AN142" s="172"/>
      <c r="AO142" s="172"/>
      <c r="AP142" s="172"/>
    </row>
    <row r="143" spans="1:51" hidden="1" x14ac:dyDescent="0.2">
      <c r="A143" s="217"/>
      <c r="B143" s="172"/>
      <c r="C143" s="172"/>
      <c r="D143" s="172"/>
      <c r="E143" s="172"/>
      <c r="F143" s="172"/>
      <c r="G143" s="172"/>
      <c r="H143" s="267">
        <v>114.63142733059361</v>
      </c>
      <c r="I143" s="267">
        <v>106.96887482404291</v>
      </c>
      <c r="J143" s="268">
        <v>105.2726091890103</v>
      </c>
      <c r="K143" s="268">
        <v>104.76198431821334</v>
      </c>
      <c r="L143" s="269">
        <v>104.57995653006968</v>
      </c>
      <c r="M143" s="269">
        <v>104.57995653006968</v>
      </c>
      <c r="N143" s="269">
        <v>104.57995653006968</v>
      </c>
      <c r="O143" s="269">
        <v>104.57995653006968</v>
      </c>
      <c r="P143" s="269">
        <v>104.57995653006968</v>
      </c>
      <c r="Q143" s="269">
        <v>104.57995653006968</v>
      </c>
      <c r="R143" s="269">
        <v>104.57995653006968</v>
      </c>
      <c r="S143" s="269">
        <v>104.57995653006968</v>
      </c>
      <c r="T143" s="269">
        <v>104.57995653006968</v>
      </c>
      <c r="U143" s="269">
        <v>104.57995653006968</v>
      </c>
      <c r="V143" s="172"/>
      <c r="W143" s="172"/>
      <c r="X143" s="172"/>
      <c r="Y143" s="172"/>
      <c r="Z143" s="172"/>
      <c r="AA143" s="172"/>
      <c r="AB143" s="172"/>
      <c r="AC143" s="172"/>
      <c r="AD143" s="172"/>
      <c r="AE143" s="172"/>
      <c r="AF143" s="172"/>
      <c r="AG143" s="172"/>
      <c r="AH143" s="172"/>
      <c r="AI143" s="172"/>
      <c r="AJ143" s="172"/>
      <c r="AK143" s="172"/>
      <c r="AL143" s="172"/>
      <c r="AM143" s="172"/>
      <c r="AN143" s="172"/>
      <c r="AO143" s="172"/>
      <c r="AP143" s="172"/>
    </row>
    <row r="144" spans="1:51" ht="12.75" hidden="1" x14ac:dyDescent="0.2">
      <c r="A144" s="217"/>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c r="AI144" s="172"/>
      <c r="AJ144" s="172"/>
      <c r="AK144" s="172"/>
      <c r="AL144" s="172"/>
      <c r="AM144" s="172"/>
      <c r="AN144" s="172"/>
      <c r="AO144" s="172"/>
      <c r="AP144" s="172"/>
    </row>
    <row r="145" spans="1:42" ht="12.75" hidden="1" x14ac:dyDescent="0.2">
      <c r="A145" s="217"/>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row>
    <row r="146" spans="1:42" ht="12.75" hidden="1" x14ac:dyDescent="0.2">
      <c r="A146" s="217"/>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row>
    <row r="147" spans="1:42" ht="12.75" hidden="1" x14ac:dyDescent="0.2">
      <c r="A147" s="217"/>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row>
    <row r="148" spans="1:42" ht="12.75" hidden="1" x14ac:dyDescent="0.2">
      <c r="A148" s="217"/>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row>
    <row r="149" spans="1:42" ht="12.75" hidden="1" x14ac:dyDescent="0.2">
      <c r="A149" s="217"/>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row>
    <row r="150" spans="1:42" ht="12.75" hidden="1" x14ac:dyDescent="0.2">
      <c r="A150" s="217"/>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row>
    <row r="151" spans="1:42" ht="12.75" hidden="1" x14ac:dyDescent="0.2">
      <c r="A151" s="217"/>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row>
    <row r="152" spans="1:42" ht="12.75" hidden="1" x14ac:dyDescent="0.2">
      <c r="A152" s="217"/>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row>
    <row r="153" spans="1:42" ht="12.75" hidden="1" x14ac:dyDescent="0.2">
      <c r="A153" s="217"/>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row>
    <row r="154" spans="1:42" ht="12.75" hidden="1" x14ac:dyDescent="0.2">
      <c r="A154" s="217"/>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row>
    <row r="155" spans="1:42" ht="12.75" hidden="1" x14ac:dyDescent="0.2">
      <c r="A155" s="217"/>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row>
    <row r="156" spans="1:42" ht="12.75" hidden="1" x14ac:dyDescent="0.2">
      <c r="A156" s="217"/>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row>
    <row r="157" spans="1:42" ht="12.75" hidden="1" x14ac:dyDescent="0.2">
      <c r="A157" s="217"/>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row>
    <row r="158" spans="1:42" ht="12.75" hidden="1" x14ac:dyDescent="0.2">
      <c r="A158" s="217"/>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row>
    <row r="159" spans="1:42" ht="12.75" hidden="1" x14ac:dyDescent="0.2">
      <c r="A159" s="217"/>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row>
    <row r="160" spans="1:42" ht="12.75" hidden="1" x14ac:dyDescent="0.2">
      <c r="A160" s="217"/>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row>
    <row r="161" spans="1:42" ht="12.75" hidden="1" x14ac:dyDescent="0.2">
      <c r="A161" s="217"/>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row>
    <row r="162" spans="1:42" ht="12.75" hidden="1" x14ac:dyDescent="0.2">
      <c r="A162" s="217"/>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row>
    <row r="163" spans="1:42" ht="12.75" hidden="1" x14ac:dyDescent="0.2">
      <c r="A163" s="217"/>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row>
    <row r="164" spans="1:42" ht="12.75" hidden="1" x14ac:dyDescent="0.2">
      <c r="A164" s="217"/>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row>
    <row r="165" spans="1:42" ht="12.75" hidden="1" x14ac:dyDescent="0.2">
      <c r="A165" s="217"/>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row>
    <row r="166" spans="1:42" ht="12.75" hidden="1" x14ac:dyDescent="0.2">
      <c r="A166" s="217"/>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row>
    <row r="167" spans="1:42" ht="12.75" hidden="1" x14ac:dyDescent="0.2">
      <c r="A167" s="217"/>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row>
    <row r="168" spans="1:42" ht="12.75" hidden="1" x14ac:dyDescent="0.2">
      <c r="A168" s="217"/>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row>
    <row r="169" spans="1:42" ht="12.75" hidden="1" x14ac:dyDescent="0.2">
      <c r="A169" s="217"/>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row>
    <row r="170" spans="1:42" ht="12.75" hidden="1" x14ac:dyDescent="0.2">
      <c r="A170" s="217"/>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row>
    <row r="171" spans="1:42" ht="12.75" hidden="1" x14ac:dyDescent="0.2">
      <c r="A171" s="217"/>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row>
    <row r="172" spans="1:42" ht="12.75" hidden="1" x14ac:dyDescent="0.2">
      <c r="A172" s="217"/>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row>
    <row r="173" spans="1:42" ht="12.75" hidden="1" x14ac:dyDescent="0.2">
      <c r="A173" s="217"/>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row>
    <row r="174" spans="1:42" ht="12.75" hidden="1" x14ac:dyDescent="0.2">
      <c r="A174" s="217"/>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row>
    <row r="175" spans="1:42" ht="12.75" hidden="1" x14ac:dyDescent="0.2">
      <c r="A175" s="217"/>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row>
    <row r="176" spans="1:42" ht="12.75" hidden="1" x14ac:dyDescent="0.2">
      <c r="A176" s="217"/>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row>
    <row r="177" spans="1:42" ht="12.75" hidden="1" x14ac:dyDescent="0.2">
      <c r="A177" s="217"/>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row>
    <row r="178" spans="1:42" ht="12.75" hidden="1" x14ac:dyDescent="0.2">
      <c r="A178" s="217"/>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row>
    <row r="179" spans="1:42" ht="12.75" hidden="1" x14ac:dyDescent="0.2">
      <c r="A179" s="217"/>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row>
    <row r="180" spans="1:42" ht="12.75" hidden="1" x14ac:dyDescent="0.2">
      <c r="A180" s="217"/>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row>
    <row r="181" spans="1:42" ht="12.75" hidden="1" x14ac:dyDescent="0.2">
      <c r="A181" s="217"/>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row>
    <row r="182" spans="1:42" ht="12.75" hidden="1" x14ac:dyDescent="0.2">
      <c r="A182" s="217"/>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row>
    <row r="183" spans="1:42" ht="12.75" hidden="1" x14ac:dyDescent="0.2">
      <c r="A183" s="217"/>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row>
    <row r="184" spans="1:42" ht="12.75" hidden="1" x14ac:dyDescent="0.2">
      <c r="A184" s="217"/>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row>
    <row r="185" spans="1:42" ht="12.75" hidden="1" x14ac:dyDescent="0.2">
      <c r="A185" s="217"/>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row>
    <row r="186" spans="1:42" ht="12.75" hidden="1" x14ac:dyDescent="0.2">
      <c r="A186" s="217"/>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row>
    <row r="187" spans="1:42" ht="12.75" hidden="1" x14ac:dyDescent="0.2">
      <c r="A187" s="217"/>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row>
    <row r="188" spans="1:42" ht="12.75" hidden="1" x14ac:dyDescent="0.2">
      <c r="A188" s="217"/>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row>
    <row r="189" spans="1:42" ht="12.75" hidden="1" x14ac:dyDescent="0.2">
      <c r="A189" s="217"/>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row>
    <row r="190" spans="1:42" ht="12.75" hidden="1" x14ac:dyDescent="0.2">
      <c r="A190" s="217"/>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row>
    <row r="191" spans="1:42" ht="12.75" hidden="1" x14ac:dyDescent="0.2">
      <c r="A191" s="217"/>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row>
    <row r="192" spans="1:42" ht="12.75" hidden="1" x14ac:dyDescent="0.2">
      <c r="A192" s="217"/>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row>
    <row r="193" spans="1:42" ht="12.75" hidden="1" x14ac:dyDescent="0.2">
      <c r="A193" s="217"/>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row>
    <row r="194" spans="1:42" ht="12.75" hidden="1" x14ac:dyDescent="0.2">
      <c r="A194" s="217"/>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row>
    <row r="195" spans="1:42" ht="12.75" hidden="1" x14ac:dyDescent="0.2">
      <c r="A195" s="217"/>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row>
    <row r="196" spans="1:42" ht="12.75" hidden="1" x14ac:dyDescent="0.2">
      <c r="A196" s="217"/>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row>
    <row r="197" spans="1:42" ht="12.75" hidden="1" x14ac:dyDescent="0.2">
      <c r="A197" s="217"/>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row>
    <row r="198" spans="1:42" ht="12.75" x14ac:dyDescent="0.2">
      <c r="A198" s="217"/>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row>
    <row r="199" spans="1:42" ht="12.75" x14ac:dyDescent="0.2">
      <c r="A199" s="217"/>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row>
    <row r="200" spans="1:42" ht="12.75" x14ac:dyDescent="0.2">
      <c r="A200" s="217"/>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row>
    <row r="201" spans="1:42" ht="12.75" x14ac:dyDescent="0.2">
      <c r="A201" s="217"/>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row>
    <row r="202" spans="1:42" ht="12.75" x14ac:dyDescent="0.2">
      <c r="A202" s="217"/>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row>
    <row r="203" spans="1:42" ht="12.75" x14ac:dyDescent="0.2">
      <c r="A203" s="217"/>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row>
    <row r="204" spans="1:42" ht="12.75" x14ac:dyDescent="0.2">
      <c r="A204" s="217"/>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row>
    <row r="205" spans="1:42" ht="12.75" x14ac:dyDescent="0.2">
      <c r="A205" s="217"/>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row>
    <row r="206" spans="1:42" ht="12.75" x14ac:dyDescent="0.2">
      <c r="A206" s="217"/>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row>
    <row r="207" spans="1:42" ht="12.75" x14ac:dyDescent="0.2">
      <c r="A207" s="217"/>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row>
    <row r="208" spans="1:42" ht="12.75" x14ac:dyDescent="0.2">
      <c r="A208" s="217"/>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conditionalFormatting sqref="B25">
    <cfRule type="cellIs" dxfId="68" priority="1" operator="notEqual">
      <formula>0</formula>
    </cfRule>
    <cfRule type="cellIs" dxfId="67" priority="2" operator="greaterThan">
      <formula>0</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5" zoomScale="80" zoomScaleNormal="100" zoomScaleSheetLayoutView="80" workbookViewId="0">
      <selection activeCell="H51" sqref="H51"/>
    </sheetView>
  </sheetViews>
  <sheetFormatPr defaultRowHeight="15.75" x14ac:dyDescent="0.25"/>
  <cols>
    <col min="1" max="1" width="9.140625" style="32"/>
    <col min="2" max="2" width="37.7109375" style="32" customWidth="1"/>
    <col min="3" max="4" width="16" style="32" hidden="1" customWidth="1"/>
    <col min="5"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04" t="str">
        <f>'1. паспорт местоположение'!A5:C5</f>
        <v>Год раскрытия информации: 2025 год</v>
      </c>
      <c r="B5" s="304"/>
      <c r="C5" s="304"/>
      <c r="D5" s="304"/>
      <c r="E5" s="304"/>
      <c r="F5" s="304"/>
      <c r="G5" s="304"/>
      <c r="H5" s="304"/>
      <c r="I5" s="304"/>
      <c r="J5" s="304"/>
      <c r="K5" s="304"/>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18.75" x14ac:dyDescent="0.3">
      <c r="K6" s="12"/>
    </row>
    <row r="7" spans="1:43" ht="18.75" x14ac:dyDescent="0.25">
      <c r="A7" s="316" t="s">
        <v>7</v>
      </c>
      <c r="B7" s="316"/>
      <c r="C7" s="316"/>
      <c r="D7" s="316"/>
      <c r="E7" s="316"/>
      <c r="F7" s="316"/>
      <c r="G7" s="316"/>
      <c r="H7" s="316"/>
      <c r="I7" s="316"/>
      <c r="J7" s="316"/>
      <c r="K7" s="316"/>
    </row>
    <row r="8" spans="1:43" ht="18.75" x14ac:dyDescent="0.25">
      <c r="A8" s="316"/>
      <c r="B8" s="316"/>
      <c r="C8" s="316"/>
      <c r="D8" s="316"/>
      <c r="E8" s="316"/>
      <c r="F8" s="316"/>
      <c r="G8" s="316"/>
      <c r="H8" s="316"/>
      <c r="I8" s="316"/>
      <c r="J8" s="316"/>
      <c r="K8" s="316"/>
    </row>
    <row r="9" spans="1:43" x14ac:dyDescent="0.25">
      <c r="A9" s="311" t="str">
        <f>'1. паспорт местоположение'!A9:C9</f>
        <v xml:space="preserve">Акционерное общество "Западная энергетическая компания" </v>
      </c>
      <c r="B9" s="311"/>
      <c r="C9" s="311"/>
      <c r="D9" s="311"/>
      <c r="E9" s="311"/>
      <c r="F9" s="311"/>
      <c r="G9" s="311"/>
      <c r="H9" s="311"/>
      <c r="I9" s="311"/>
      <c r="J9" s="311"/>
      <c r="K9" s="311"/>
    </row>
    <row r="10" spans="1:43" x14ac:dyDescent="0.25">
      <c r="A10" s="312" t="s">
        <v>6</v>
      </c>
      <c r="B10" s="312"/>
      <c r="C10" s="312"/>
      <c r="D10" s="312"/>
      <c r="E10" s="312"/>
      <c r="F10" s="312"/>
      <c r="G10" s="312"/>
      <c r="H10" s="312"/>
      <c r="I10" s="312"/>
      <c r="J10" s="312"/>
      <c r="K10" s="312"/>
    </row>
    <row r="11" spans="1:43" ht="18.75" x14ac:dyDescent="0.25">
      <c r="A11" s="316"/>
      <c r="B11" s="316"/>
      <c r="C11" s="316"/>
      <c r="D11" s="316"/>
      <c r="E11" s="316"/>
      <c r="F11" s="316"/>
      <c r="G11" s="316"/>
      <c r="H11" s="316"/>
      <c r="I11" s="316"/>
      <c r="J11" s="316"/>
      <c r="K11" s="316"/>
    </row>
    <row r="12" spans="1:43" x14ac:dyDescent="0.25">
      <c r="A12" s="311" t="str">
        <f>'1. паспорт местоположение'!A12:C12</f>
        <v>О 24-03</v>
      </c>
      <c r="B12" s="311"/>
      <c r="C12" s="311"/>
      <c r="D12" s="311"/>
      <c r="E12" s="311"/>
      <c r="F12" s="311"/>
      <c r="G12" s="311"/>
      <c r="H12" s="311"/>
      <c r="I12" s="311"/>
      <c r="J12" s="311"/>
      <c r="K12" s="311"/>
    </row>
    <row r="13" spans="1:43" x14ac:dyDescent="0.25">
      <c r="A13" s="312" t="s">
        <v>5</v>
      </c>
      <c r="B13" s="312"/>
      <c r="C13" s="312"/>
      <c r="D13" s="312"/>
      <c r="E13" s="312"/>
      <c r="F13" s="312"/>
      <c r="G13" s="312"/>
      <c r="H13" s="312"/>
      <c r="I13" s="312"/>
      <c r="J13" s="312"/>
      <c r="K13" s="312"/>
    </row>
    <row r="14" spans="1:43" ht="18.75" x14ac:dyDescent="0.25">
      <c r="A14" s="313"/>
      <c r="B14" s="313"/>
      <c r="C14" s="313"/>
      <c r="D14" s="313"/>
      <c r="E14" s="313"/>
      <c r="F14" s="313"/>
      <c r="G14" s="313"/>
      <c r="H14" s="313"/>
      <c r="I14" s="313"/>
      <c r="J14" s="313"/>
      <c r="K14" s="313"/>
    </row>
    <row r="15" spans="1:43" x14ac:dyDescent="0.25">
      <c r="A15"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11"/>
      <c r="C15" s="311"/>
      <c r="D15" s="311"/>
      <c r="E15" s="311"/>
      <c r="F15" s="311"/>
      <c r="G15" s="311"/>
      <c r="H15" s="311"/>
      <c r="I15" s="311"/>
      <c r="J15" s="311"/>
      <c r="K15" s="311"/>
    </row>
    <row r="16" spans="1:43" x14ac:dyDescent="0.25">
      <c r="A16" s="305" t="s">
        <v>4</v>
      </c>
      <c r="B16" s="305"/>
      <c r="C16" s="305"/>
      <c r="D16" s="305"/>
      <c r="E16" s="305"/>
      <c r="F16" s="305"/>
      <c r="G16" s="305"/>
      <c r="H16" s="305"/>
      <c r="I16" s="305"/>
      <c r="J16" s="305"/>
      <c r="K16" s="305"/>
    </row>
    <row r="17" spans="1:11" ht="15.75" customHeight="1" x14ac:dyDescent="0.25"/>
    <row r="18" spans="1:11" x14ac:dyDescent="0.25">
      <c r="K18" s="24"/>
    </row>
    <row r="19" spans="1:11" ht="15.75" customHeight="1" x14ac:dyDescent="0.25">
      <c r="A19" s="365" t="s">
        <v>389</v>
      </c>
      <c r="B19" s="365"/>
      <c r="C19" s="365"/>
      <c r="D19" s="365"/>
      <c r="E19" s="365"/>
      <c r="F19" s="365"/>
      <c r="G19" s="365"/>
      <c r="H19" s="365"/>
      <c r="I19" s="365"/>
      <c r="J19" s="365"/>
      <c r="K19" s="365"/>
    </row>
    <row r="20" spans="1:11" x14ac:dyDescent="0.25">
      <c r="A20" s="35"/>
      <c r="B20" s="35"/>
    </row>
    <row r="21" spans="1:11" ht="28.5" customHeight="1" x14ac:dyDescent="0.25">
      <c r="A21" s="366" t="s">
        <v>199</v>
      </c>
      <c r="B21" s="366" t="s">
        <v>481</v>
      </c>
      <c r="C21" s="148"/>
      <c r="D21" s="148"/>
      <c r="E21" s="371" t="s">
        <v>349</v>
      </c>
      <c r="F21" s="372"/>
      <c r="G21" s="372"/>
      <c r="H21" s="373"/>
      <c r="I21" s="366" t="s">
        <v>198</v>
      </c>
      <c r="J21" s="367" t="s">
        <v>350</v>
      </c>
      <c r="K21" s="366" t="s">
        <v>197</v>
      </c>
    </row>
    <row r="22" spans="1:11" ht="58.5" customHeight="1" x14ac:dyDescent="0.25">
      <c r="A22" s="366"/>
      <c r="B22" s="366"/>
      <c r="C22" s="370" t="s">
        <v>9</v>
      </c>
      <c r="D22" s="370"/>
      <c r="E22" s="370" t="s">
        <v>2</v>
      </c>
      <c r="F22" s="370"/>
      <c r="G22" s="370" t="s">
        <v>533</v>
      </c>
      <c r="H22" s="370"/>
      <c r="I22" s="366"/>
      <c r="J22" s="368"/>
      <c r="K22" s="366"/>
    </row>
    <row r="23" spans="1:11" ht="31.5" x14ac:dyDescent="0.25">
      <c r="A23" s="366"/>
      <c r="B23" s="366"/>
      <c r="C23" s="129" t="s">
        <v>196</v>
      </c>
      <c r="D23" s="129" t="s">
        <v>195</v>
      </c>
      <c r="E23" s="129" t="s">
        <v>196</v>
      </c>
      <c r="F23" s="129" t="s">
        <v>195</v>
      </c>
      <c r="G23" s="149" t="s">
        <v>196</v>
      </c>
      <c r="H23" s="149" t="s">
        <v>195</v>
      </c>
      <c r="I23" s="366"/>
      <c r="J23" s="369"/>
      <c r="K23" s="366"/>
    </row>
    <row r="24" spans="1:11" x14ac:dyDescent="0.25">
      <c r="A24" s="130">
        <v>1</v>
      </c>
      <c r="B24" s="130">
        <v>2</v>
      </c>
      <c r="C24" s="129">
        <v>5</v>
      </c>
      <c r="D24" s="129">
        <v>6</v>
      </c>
      <c r="E24" s="129">
        <v>7</v>
      </c>
      <c r="F24" s="129">
        <v>8</v>
      </c>
      <c r="G24" s="149"/>
      <c r="H24" s="149"/>
      <c r="I24" s="129">
        <v>9</v>
      </c>
      <c r="J24" s="129">
        <v>10</v>
      </c>
      <c r="K24" s="129">
        <v>11</v>
      </c>
    </row>
    <row r="25" spans="1:11" x14ac:dyDescent="0.25">
      <c r="A25" s="129">
        <v>1</v>
      </c>
      <c r="B25" s="132" t="s">
        <v>194</v>
      </c>
      <c r="C25" s="138"/>
      <c r="D25" s="138"/>
      <c r="E25" s="138" t="s">
        <v>432</v>
      </c>
      <c r="F25" s="138" t="s">
        <v>432</v>
      </c>
      <c r="G25" s="138" t="s">
        <v>432</v>
      </c>
      <c r="H25" s="138" t="s">
        <v>432</v>
      </c>
      <c r="I25" s="138"/>
      <c r="J25" s="125"/>
      <c r="K25" s="126"/>
    </row>
    <row r="26" spans="1:11" x14ac:dyDescent="0.25">
      <c r="A26" s="129" t="s">
        <v>482</v>
      </c>
      <c r="B26" s="135" t="s">
        <v>483</v>
      </c>
      <c r="C26" s="139">
        <v>42859</v>
      </c>
      <c r="D26" s="139">
        <v>42859</v>
      </c>
      <c r="E26" s="139" t="s">
        <v>432</v>
      </c>
      <c r="F26" s="139" t="s">
        <v>432</v>
      </c>
      <c r="G26" s="139" t="s">
        <v>432</v>
      </c>
      <c r="H26" s="139" t="s">
        <v>432</v>
      </c>
      <c r="I26" s="140"/>
      <c r="J26" s="125"/>
      <c r="K26" s="126"/>
    </row>
    <row r="27" spans="1:11" ht="31.5" x14ac:dyDescent="0.25">
      <c r="A27" s="129" t="s">
        <v>484</v>
      </c>
      <c r="B27" s="135" t="s">
        <v>485</v>
      </c>
      <c r="C27" s="139">
        <v>42807</v>
      </c>
      <c r="D27" s="139">
        <v>42807</v>
      </c>
      <c r="E27" s="139" t="s">
        <v>432</v>
      </c>
      <c r="F27" s="139" t="s">
        <v>432</v>
      </c>
      <c r="G27" s="139" t="s">
        <v>432</v>
      </c>
      <c r="H27" s="139" t="s">
        <v>432</v>
      </c>
      <c r="I27" s="140"/>
      <c r="J27" s="125"/>
      <c r="K27" s="126"/>
    </row>
    <row r="28" spans="1:11" ht="63" x14ac:dyDescent="0.25">
      <c r="A28" s="129" t="s">
        <v>487</v>
      </c>
      <c r="B28" s="135" t="s">
        <v>486</v>
      </c>
      <c r="C28" s="139" t="s">
        <v>432</v>
      </c>
      <c r="D28" s="139" t="s">
        <v>432</v>
      </c>
      <c r="E28" s="139" t="s">
        <v>432</v>
      </c>
      <c r="F28" s="139" t="s">
        <v>432</v>
      </c>
      <c r="G28" s="139" t="s">
        <v>432</v>
      </c>
      <c r="H28" s="139" t="s">
        <v>432</v>
      </c>
      <c r="I28" s="140"/>
      <c r="J28" s="125"/>
      <c r="K28" s="126"/>
    </row>
    <row r="29" spans="1:11" ht="31.5" x14ac:dyDescent="0.25">
      <c r="A29" s="129" t="s">
        <v>489</v>
      </c>
      <c r="B29" s="135" t="s">
        <v>488</v>
      </c>
      <c r="C29" s="139" t="s">
        <v>432</v>
      </c>
      <c r="D29" s="139" t="s">
        <v>432</v>
      </c>
      <c r="E29" s="139" t="s">
        <v>432</v>
      </c>
      <c r="F29" s="139" t="s">
        <v>432</v>
      </c>
      <c r="G29" s="139" t="s">
        <v>432</v>
      </c>
      <c r="H29" s="139" t="s">
        <v>432</v>
      </c>
      <c r="I29" s="140"/>
      <c r="J29" s="125"/>
      <c r="K29" s="126"/>
    </row>
    <row r="30" spans="1:11" ht="31.5" x14ac:dyDescent="0.25">
      <c r="A30" s="129" t="s">
        <v>491</v>
      </c>
      <c r="B30" s="135" t="s">
        <v>490</v>
      </c>
      <c r="C30" s="139" t="s">
        <v>432</v>
      </c>
      <c r="D30" s="139" t="s">
        <v>432</v>
      </c>
      <c r="E30" s="139" t="s">
        <v>432</v>
      </c>
      <c r="F30" s="139" t="s">
        <v>432</v>
      </c>
      <c r="G30" s="139" t="s">
        <v>432</v>
      </c>
      <c r="H30" s="139" t="s">
        <v>432</v>
      </c>
      <c r="I30" s="140"/>
      <c r="J30" s="125"/>
      <c r="K30" s="126"/>
    </row>
    <row r="31" spans="1:11" ht="31.5" x14ac:dyDescent="0.25">
      <c r="A31" s="129" t="s">
        <v>493</v>
      </c>
      <c r="B31" s="135" t="s">
        <v>492</v>
      </c>
      <c r="C31" s="139">
        <v>41806</v>
      </c>
      <c r="D31" s="139">
        <v>41806</v>
      </c>
      <c r="E31" s="139">
        <v>45658</v>
      </c>
      <c r="F31" s="139">
        <v>45690</v>
      </c>
      <c r="G31" s="139">
        <v>45684</v>
      </c>
      <c r="H31" s="139">
        <v>45900</v>
      </c>
      <c r="I31" s="140"/>
      <c r="J31" s="125"/>
      <c r="K31" s="126"/>
    </row>
    <row r="32" spans="1:11" ht="31.5" x14ac:dyDescent="0.25">
      <c r="A32" s="129" t="s">
        <v>495</v>
      </c>
      <c r="B32" s="135" t="s">
        <v>494</v>
      </c>
      <c r="C32" s="139">
        <v>42597</v>
      </c>
      <c r="D32" s="139">
        <v>42597</v>
      </c>
      <c r="E32" s="139">
        <v>45689</v>
      </c>
      <c r="F32" s="139">
        <v>45698</v>
      </c>
      <c r="G32" s="139">
        <f>H31</f>
        <v>45900</v>
      </c>
      <c r="H32" s="139" t="s">
        <v>629</v>
      </c>
      <c r="I32" s="140"/>
      <c r="J32" s="125"/>
      <c r="K32" s="126"/>
    </row>
    <row r="33" spans="1:11" ht="47.25" x14ac:dyDescent="0.25">
      <c r="A33" s="129" t="s">
        <v>497</v>
      </c>
      <c r="B33" s="135" t="s">
        <v>496</v>
      </c>
      <c r="C33" s="139">
        <v>42720</v>
      </c>
      <c r="D33" s="139">
        <v>42720</v>
      </c>
      <c r="E33" s="139" t="s">
        <v>544</v>
      </c>
      <c r="F33" s="139" t="s">
        <v>544</v>
      </c>
      <c r="G33" s="139">
        <v>45900</v>
      </c>
      <c r="H33" s="139" t="s">
        <v>629</v>
      </c>
      <c r="I33" s="140"/>
      <c r="J33" s="125"/>
      <c r="K33" s="126"/>
    </row>
    <row r="34" spans="1:11" ht="63" x14ac:dyDescent="0.25">
      <c r="A34" s="129" t="s">
        <v>499</v>
      </c>
      <c r="B34" s="135" t="s">
        <v>498</v>
      </c>
      <c r="C34" s="139" t="s">
        <v>432</v>
      </c>
      <c r="D34" s="139" t="s">
        <v>432</v>
      </c>
      <c r="E34" s="139" t="s">
        <v>545</v>
      </c>
      <c r="F34" s="139" t="s">
        <v>545</v>
      </c>
      <c r="G34" s="139" t="s">
        <v>545</v>
      </c>
      <c r="H34" s="139" t="s">
        <v>545</v>
      </c>
      <c r="I34" s="140"/>
      <c r="J34" s="127"/>
      <c r="K34" s="127"/>
    </row>
    <row r="35" spans="1:11" ht="39" customHeight="1" x14ac:dyDescent="0.25">
      <c r="A35" s="129" t="s">
        <v>500</v>
      </c>
      <c r="B35" s="135" t="s">
        <v>193</v>
      </c>
      <c r="C35" s="139">
        <v>42731</v>
      </c>
      <c r="D35" s="139">
        <v>42731</v>
      </c>
      <c r="E35" s="139">
        <v>45689</v>
      </c>
      <c r="F35" s="139">
        <v>45690</v>
      </c>
      <c r="G35" s="139" t="s">
        <v>629</v>
      </c>
      <c r="H35" s="139">
        <v>45932</v>
      </c>
      <c r="I35" s="140"/>
      <c r="J35" s="127"/>
      <c r="K35" s="127"/>
    </row>
    <row r="36" spans="1:11" ht="31.5" x14ac:dyDescent="0.25">
      <c r="A36" s="129" t="s">
        <v>502</v>
      </c>
      <c r="B36" s="135" t="s">
        <v>501</v>
      </c>
      <c r="C36" s="139">
        <v>42993</v>
      </c>
      <c r="D36" s="139">
        <v>42993</v>
      </c>
      <c r="E36" s="139" t="s">
        <v>544</v>
      </c>
      <c r="F36" s="139" t="s">
        <v>544</v>
      </c>
      <c r="G36" s="139" t="s">
        <v>544</v>
      </c>
      <c r="H36" s="139" t="s">
        <v>544</v>
      </c>
      <c r="I36" s="140"/>
      <c r="J36" s="134"/>
      <c r="K36" s="126"/>
    </row>
    <row r="37" spans="1:11" ht="27.75" customHeight="1" x14ac:dyDescent="0.25">
      <c r="A37" s="129" t="s">
        <v>503</v>
      </c>
      <c r="B37" s="135" t="s">
        <v>192</v>
      </c>
      <c r="C37" s="139">
        <v>43054</v>
      </c>
      <c r="D37" s="139">
        <v>43305</v>
      </c>
      <c r="E37" s="139">
        <v>45658</v>
      </c>
      <c r="F37" s="139">
        <v>45717</v>
      </c>
      <c r="G37" s="139" t="s">
        <v>629</v>
      </c>
      <c r="H37" s="139">
        <v>45932</v>
      </c>
      <c r="I37" s="140"/>
      <c r="J37" s="128"/>
      <c r="K37" s="126"/>
    </row>
    <row r="38" spans="1:11" x14ac:dyDescent="0.25">
      <c r="A38" s="133" t="s">
        <v>504</v>
      </c>
      <c r="B38" s="136" t="s">
        <v>191</v>
      </c>
      <c r="C38" s="139"/>
      <c r="D38" s="139"/>
      <c r="E38" s="139"/>
      <c r="F38" s="139"/>
      <c r="G38" s="139"/>
      <c r="H38" s="139"/>
      <c r="I38" s="140"/>
      <c r="J38" s="126"/>
      <c r="K38" s="126"/>
    </row>
    <row r="39" spans="1:11" ht="63" x14ac:dyDescent="0.25">
      <c r="A39" s="129" t="s">
        <v>506</v>
      </c>
      <c r="B39" s="135" t="s">
        <v>505</v>
      </c>
      <c r="C39" s="139">
        <v>42843</v>
      </c>
      <c r="D39" s="139">
        <v>42843</v>
      </c>
      <c r="E39" s="139">
        <v>45717</v>
      </c>
      <c r="F39" s="139">
        <v>45750</v>
      </c>
      <c r="G39" s="139">
        <f>H37</f>
        <v>45932</v>
      </c>
      <c r="H39" s="139">
        <v>45994</v>
      </c>
      <c r="I39" s="140"/>
      <c r="J39" s="126"/>
      <c r="K39" s="126"/>
    </row>
    <row r="40" spans="1:11" ht="19.5" customHeight="1" x14ac:dyDescent="0.25">
      <c r="A40" s="129" t="s">
        <v>508</v>
      </c>
      <c r="B40" s="135" t="s">
        <v>507</v>
      </c>
      <c r="C40" s="139">
        <v>43038</v>
      </c>
      <c r="D40" s="139">
        <v>43038</v>
      </c>
      <c r="E40" s="139">
        <v>45689</v>
      </c>
      <c r="F40" s="139">
        <v>47268</v>
      </c>
      <c r="G40" s="139">
        <f>H39</f>
        <v>45994</v>
      </c>
      <c r="H40" s="139">
        <v>47268</v>
      </c>
      <c r="I40" s="140"/>
      <c r="J40" s="126"/>
      <c r="K40" s="126"/>
    </row>
    <row r="41" spans="1:11" ht="47.25" x14ac:dyDescent="0.25">
      <c r="A41" s="129" t="s">
        <v>510</v>
      </c>
      <c r="B41" s="136" t="s">
        <v>509</v>
      </c>
      <c r="C41" s="139"/>
      <c r="D41" s="139"/>
      <c r="E41" s="139"/>
      <c r="F41" s="139"/>
      <c r="G41" s="139"/>
      <c r="H41" s="139"/>
      <c r="I41" s="140"/>
      <c r="J41" s="126"/>
      <c r="K41" s="126"/>
    </row>
    <row r="42" spans="1:11" ht="31.5" x14ac:dyDescent="0.25">
      <c r="A42" s="129" t="s">
        <v>512</v>
      </c>
      <c r="B42" s="135" t="s">
        <v>511</v>
      </c>
      <c r="C42" s="139">
        <v>43070</v>
      </c>
      <c r="D42" s="139">
        <v>43097</v>
      </c>
      <c r="E42" s="139" t="s">
        <v>544</v>
      </c>
      <c r="F42" s="139" t="s">
        <v>544</v>
      </c>
      <c r="G42" s="139" t="s">
        <v>544</v>
      </c>
      <c r="H42" s="139" t="s">
        <v>544</v>
      </c>
      <c r="I42" s="140"/>
      <c r="J42" s="126"/>
      <c r="K42" s="126"/>
    </row>
    <row r="43" spans="1:11" x14ac:dyDescent="0.25">
      <c r="A43" s="129" t="s">
        <v>513</v>
      </c>
      <c r="B43" s="135" t="s">
        <v>190</v>
      </c>
      <c r="C43" s="139">
        <v>43054</v>
      </c>
      <c r="D43" s="139">
        <v>43218</v>
      </c>
      <c r="E43" s="139">
        <v>45689</v>
      </c>
      <c r="F43" s="139">
        <v>47268</v>
      </c>
      <c r="G43" s="139">
        <v>46204</v>
      </c>
      <c r="H43" s="139">
        <v>47268</v>
      </c>
      <c r="I43" s="140"/>
      <c r="J43" s="126"/>
      <c r="K43" s="126"/>
    </row>
    <row r="44" spans="1:11" x14ac:dyDescent="0.25">
      <c r="A44" s="129" t="s">
        <v>514</v>
      </c>
      <c r="B44" s="135" t="s">
        <v>189</v>
      </c>
      <c r="C44" s="139">
        <v>43084</v>
      </c>
      <c r="D44" s="139">
        <v>43266</v>
      </c>
      <c r="E44" s="139">
        <v>45809</v>
      </c>
      <c r="F44" s="139">
        <v>47421</v>
      </c>
      <c r="G44" s="139">
        <v>46205</v>
      </c>
      <c r="H44" s="139">
        <v>47421</v>
      </c>
      <c r="I44" s="140"/>
      <c r="J44" s="126"/>
      <c r="K44" s="126"/>
    </row>
    <row r="45" spans="1:11" ht="78.75" x14ac:dyDescent="0.25">
      <c r="A45" s="129" t="s">
        <v>516</v>
      </c>
      <c r="B45" s="135" t="s">
        <v>515</v>
      </c>
      <c r="C45" s="139">
        <v>43343</v>
      </c>
      <c r="D45" s="139">
        <v>43343</v>
      </c>
      <c r="E45" s="139" t="s">
        <v>432</v>
      </c>
      <c r="F45" s="139" t="s">
        <v>432</v>
      </c>
      <c r="G45" s="139" t="s">
        <v>432</v>
      </c>
      <c r="H45" s="139" t="s">
        <v>432</v>
      </c>
      <c r="I45" s="140"/>
      <c r="J45" s="126"/>
      <c r="K45" s="126"/>
    </row>
    <row r="46" spans="1:11" ht="157.5" x14ac:dyDescent="0.25">
      <c r="A46" s="129" t="s">
        <v>518</v>
      </c>
      <c r="B46" s="135" t="s">
        <v>517</v>
      </c>
      <c r="C46" s="139">
        <v>43319</v>
      </c>
      <c r="D46" s="139">
        <v>43319</v>
      </c>
      <c r="E46" s="139" t="s">
        <v>432</v>
      </c>
      <c r="F46" s="139" t="s">
        <v>432</v>
      </c>
      <c r="G46" s="139" t="s">
        <v>432</v>
      </c>
      <c r="H46" s="139" t="s">
        <v>432</v>
      </c>
      <c r="I46" s="140"/>
      <c r="J46" s="126"/>
      <c r="K46" s="126"/>
    </row>
    <row r="47" spans="1:11" ht="34.5" customHeight="1" x14ac:dyDescent="0.25">
      <c r="A47" s="129" t="s">
        <v>529</v>
      </c>
      <c r="B47" s="135" t="s">
        <v>188</v>
      </c>
      <c r="C47" s="139">
        <v>43220</v>
      </c>
      <c r="D47" s="139">
        <v>43318</v>
      </c>
      <c r="E47" s="139">
        <v>45901</v>
      </c>
      <c r="F47" s="139">
        <v>47462</v>
      </c>
      <c r="G47" s="139">
        <v>46205</v>
      </c>
      <c r="H47" s="139">
        <v>47462</v>
      </c>
      <c r="I47" s="140"/>
      <c r="J47" s="126"/>
      <c r="K47" s="126"/>
    </row>
    <row r="48" spans="1:11" ht="31.5" x14ac:dyDescent="0.25">
      <c r="A48" s="129" t="s">
        <v>519</v>
      </c>
      <c r="B48" s="136" t="s">
        <v>187</v>
      </c>
      <c r="C48" s="139"/>
      <c r="D48" s="139"/>
      <c r="E48" s="139"/>
      <c r="F48" s="139"/>
      <c r="G48" s="139"/>
      <c r="H48" s="139"/>
      <c r="I48" s="140"/>
      <c r="J48" s="126"/>
      <c r="K48" s="126"/>
    </row>
    <row r="49" spans="1:11" ht="31.5" x14ac:dyDescent="0.25">
      <c r="A49" s="129" t="s">
        <v>530</v>
      </c>
      <c r="B49" s="135" t="s">
        <v>186</v>
      </c>
      <c r="C49" s="139">
        <v>43318</v>
      </c>
      <c r="D49" s="139">
        <v>43320</v>
      </c>
      <c r="E49" s="139">
        <v>46001</v>
      </c>
      <c r="F49" s="139">
        <v>47462</v>
      </c>
      <c r="G49" s="139">
        <v>46205</v>
      </c>
      <c r="H49" s="139">
        <v>47462</v>
      </c>
      <c r="I49" s="140"/>
      <c r="J49" s="126"/>
      <c r="K49" s="126"/>
    </row>
    <row r="50" spans="1:11" ht="78.75" x14ac:dyDescent="0.25">
      <c r="A50" s="133" t="s">
        <v>521</v>
      </c>
      <c r="B50" s="135" t="s">
        <v>520</v>
      </c>
      <c r="C50" s="139">
        <v>43343</v>
      </c>
      <c r="D50" s="139">
        <v>43343</v>
      </c>
      <c r="E50" s="139"/>
      <c r="F50" s="139"/>
      <c r="G50" s="139"/>
      <c r="H50" s="139"/>
      <c r="I50" s="140"/>
      <c r="J50" s="126"/>
      <c r="K50" s="126"/>
    </row>
    <row r="51" spans="1:11" ht="63" x14ac:dyDescent="0.25">
      <c r="A51" s="129" t="s">
        <v>523</v>
      </c>
      <c r="B51" s="135" t="s">
        <v>522</v>
      </c>
      <c r="C51" s="139">
        <v>43343</v>
      </c>
      <c r="D51" s="139">
        <v>43343</v>
      </c>
      <c r="E51" s="139" t="s">
        <v>432</v>
      </c>
      <c r="F51" s="139" t="s">
        <v>432</v>
      </c>
      <c r="G51" s="139" t="s">
        <v>432</v>
      </c>
      <c r="H51" s="139" t="s">
        <v>432</v>
      </c>
      <c r="I51" s="140"/>
      <c r="J51" s="126"/>
      <c r="K51" s="126"/>
    </row>
    <row r="52" spans="1:11" ht="63" x14ac:dyDescent="0.25">
      <c r="A52" s="129" t="s">
        <v>524</v>
      </c>
      <c r="B52" s="135" t="s">
        <v>185</v>
      </c>
      <c r="C52" s="139"/>
      <c r="D52" s="139"/>
      <c r="E52" s="139" t="s">
        <v>432</v>
      </c>
      <c r="F52" s="139" t="s">
        <v>432</v>
      </c>
      <c r="G52" s="139" t="s">
        <v>432</v>
      </c>
      <c r="H52" s="139" t="s">
        <v>432</v>
      </c>
      <c r="I52" s="140"/>
      <c r="J52" s="126"/>
      <c r="K52" s="126"/>
    </row>
    <row r="53" spans="1:11" ht="31.5" x14ac:dyDescent="0.25">
      <c r="A53" s="129" t="s">
        <v>526</v>
      </c>
      <c r="B53" s="135" t="s">
        <v>525</v>
      </c>
      <c r="C53" s="139">
        <v>43343</v>
      </c>
      <c r="D53" s="139">
        <v>43343</v>
      </c>
      <c r="E53" s="139">
        <v>46021</v>
      </c>
      <c r="F53" s="139">
        <v>47482</v>
      </c>
      <c r="G53" s="139">
        <v>47452</v>
      </c>
      <c r="H53" s="139">
        <v>47482</v>
      </c>
      <c r="I53" s="140"/>
      <c r="J53" s="126"/>
      <c r="K53" s="126"/>
    </row>
    <row r="54" spans="1:11" ht="31.5" x14ac:dyDescent="0.25">
      <c r="A54" s="129" t="s">
        <v>531</v>
      </c>
      <c r="B54" s="135" t="s">
        <v>184</v>
      </c>
      <c r="C54" s="139">
        <v>43353</v>
      </c>
      <c r="D54" s="139">
        <v>43353</v>
      </c>
      <c r="E54" s="139" t="s">
        <v>432</v>
      </c>
      <c r="F54" s="139" t="s">
        <v>432</v>
      </c>
      <c r="G54" s="139" t="s">
        <v>432</v>
      </c>
      <c r="H54" s="139" t="s">
        <v>432</v>
      </c>
      <c r="I54" s="140"/>
      <c r="J54" s="126"/>
      <c r="K54" s="126"/>
    </row>
  </sheetData>
  <mergeCells count="21">
    <mergeCell ref="A21:A23"/>
    <mergeCell ref="B21:B23"/>
    <mergeCell ref="I21:I23"/>
    <mergeCell ref="K21:K23"/>
    <mergeCell ref="J21:J23"/>
    <mergeCell ref="E22:F22"/>
    <mergeCell ref="C22:D22"/>
    <mergeCell ref="G22:H22"/>
    <mergeCell ref="E21:H21"/>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1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75" t="str">
        <f>'1. паспорт местоположение'!A9:C9</f>
        <v xml:space="preserve">Акционерное общество "Западная энергетическая компания"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75" t="str">
        <f>'1. паспорт местоположение'!A12:C12</f>
        <v>О 24-03</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76"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2" t="s">
        <v>390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2" ht="33" customHeight="1" x14ac:dyDescent="0.25">
      <c r="A20" s="378" t="s">
        <v>183</v>
      </c>
      <c r="B20" s="378" t="s">
        <v>182</v>
      </c>
      <c r="C20" s="370" t="s">
        <v>181</v>
      </c>
      <c r="D20" s="370"/>
      <c r="E20" s="381" t="s">
        <v>180</v>
      </c>
      <c r="F20" s="381"/>
      <c r="G20" s="378" t="s">
        <v>421</v>
      </c>
      <c r="H20" s="384" t="s">
        <v>422</v>
      </c>
      <c r="I20" s="385"/>
      <c r="J20" s="385"/>
      <c r="K20" s="385"/>
      <c r="L20" s="384" t="s">
        <v>423</v>
      </c>
      <c r="M20" s="385"/>
      <c r="N20" s="385"/>
      <c r="O20" s="385"/>
      <c r="P20" s="384" t="s">
        <v>424</v>
      </c>
      <c r="Q20" s="385"/>
      <c r="R20" s="385"/>
      <c r="S20" s="385"/>
      <c r="T20" s="384" t="s">
        <v>436</v>
      </c>
      <c r="U20" s="385"/>
      <c r="V20" s="385"/>
      <c r="W20" s="385"/>
      <c r="X20" s="384" t="s">
        <v>437</v>
      </c>
      <c r="Y20" s="385"/>
      <c r="Z20" s="385"/>
      <c r="AA20" s="385"/>
      <c r="AB20" s="383" t="s">
        <v>179</v>
      </c>
      <c r="AC20" s="383"/>
      <c r="AD20" s="49"/>
      <c r="AE20" s="49"/>
      <c r="AF20" s="49"/>
    </row>
    <row r="21" spans="1:32" ht="99.75" customHeight="1" x14ac:dyDescent="0.25">
      <c r="A21" s="379"/>
      <c r="B21" s="379"/>
      <c r="C21" s="370"/>
      <c r="D21" s="370"/>
      <c r="E21" s="381"/>
      <c r="F21" s="381"/>
      <c r="G21" s="379"/>
      <c r="H21" s="370" t="s">
        <v>2</v>
      </c>
      <c r="I21" s="370"/>
      <c r="J21" s="370" t="s">
        <v>9</v>
      </c>
      <c r="K21" s="370"/>
      <c r="L21" s="370" t="s">
        <v>2</v>
      </c>
      <c r="M21" s="370"/>
      <c r="N21" s="370" t="s">
        <v>9</v>
      </c>
      <c r="O21" s="370"/>
      <c r="P21" s="370" t="s">
        <v>2</v>
      </c>
      <c r="Q21" s="370"/>
      <c r="R21" s="370" t="s">
        <v>178</v>
      </c>
      <c r="S21" s="370"/>
      <c r="T21" s="370" t="s">
        <v>2</v>
      </c>
      <c r="U21" s="370"/>
      <c r="V21" s="370" t="s">
        <v>178</v>
      </c>
      <c r="W21" s="370"/>
      <c r="X21" s="370" t="s">
        <v>2</v>
      </c>
      <c r="Y21" s="370"/>
      <c r="Z21" s="370" t="s">
        <v>178</v>
      </c>
      <c r="AA21" s="370"/>
      <c r="AB21" s="383"/>
      <c r="AC21" s="383"/>
    </row>
    <row r="22" spans="1:32" ht="89.25" customHeight="1" x14ac:dyDescent="0.25">
      <c r="A22" s="380"/>
      <c r="B22" s="380"/>
      <c r="C22" s="46" t="s">
        <v>2</v>
      </c>
      <c r="D22" s="46" t="s">
        <v>178</v>
      </c>
      <c r="E22" s="48" t="s">
        <v>435</v>
      </c>
      <c r="F22" s="48" t="s">
        <v>480</v>
      </c>
      <c r="G22" s="380"/>
      <c r="H22" s="47" t="s">
        <v>372</v>
      </c>
      <c r="I22" s="47" t="s">
        <v>373</v>
      </c>
      <c r="J22" s="47" t="s">
        <v>372</v>
      </c>
      <c r="K22" s="47" t="s">
        <v>373</v>
      </c>
      <c r="L22" s="47" t="s">
        <v>372</v>
      </c>
      <c r="M22" s="47" t="s">
        <v>373</v>
      </c>
      <c r="N22" s="47" t="s">
        <v>372</v>
      </c>
      <c r="O22" s="47" t="s">
        <v>373</v>
      </c>
      <c r="P22" s="47" t="s">
        <v>372</v>
      </c>
      <c r="Q22" s="47" t="s">
        <v>373</v>
      </c>
      <c r="R22" s="47" t="s">
        <v>372</v>
      </c>
      <c r="S22" s="47" t="s">
        <v>373</v>
      </c>
      <c r="T22" s="47" t="s">
        <v>372</v>
      </c>
      <c r="U22" s="47" t="s">
        <v>373</v>
      </c>
      <c r="V22" s="47" t="s">
        <v>372</v>
      </c>
      <c r="W22" s="47" t="s">
        <v>373</v>
      </c>
      <c r="X22" s="47" t="s">
        <v>372</v>
      </c>
      <c r="Y22" s="47" t="s">
        <v>373</v>
      </c>
      <c r="Z22" s="47" t="s">
        <v>372</v>
      </c>
      <c r="AA22" s="47" t="s">
        <v>373</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AB23+1</f>
        <v>21</v>
      </c>
    </row>
    <row r="24" spans="1:32" ht="47.25" customHeight="1" x14ac:dyDescent="0.25">
      <c r="A24" s="44">
        <v>1</v>
      </c>
      <c r="B24" s="43" t="s">
        <v>177</v>
      </c>
      <c r="C24" s="71">
        <f>SUM(C25:C29)</f>
        <v>294.53059319620257</v>
      </c>
      <c r="D24" s="71">
        <v>0</v>
      </c>
      <c r="E24" s="71">
        <f>SUM(E25:E29)</f>
        <v>294.53059319620257</v>
      </c>
      <c r="F24" s="71">
        <f>SUM(F25:F29)</f>
        <v>293.97652119620255</v>
      </c>
      <c r="G24" s="71">
        <f>SUM(G25:G29)</f>
        <v>0</v>
      </c>
      <c r="H24" s="71">
        <f t="shared" ref="H24:M24" si="0">SUM(H25:H29)</f>
        <v>0.55407200000000001</v>
      </c>
      <c r="I24" s="71">
        <f t="shared" si="0"/>
        <v>0</v>
      </c>
      <c r="J24" s="71">
        <f t="shared" si="0"/>
        <v>0.55407200000000001</v>
      </c>
      <c r="K24" s="71">
        <f t="shared" si="0"/>
        <v>0</v>
      </c>
      <c r="L24" s="71">
        <f t="shared" si="0"/>
        <v>160.58748429999991</v>
      </c>
      <c r="M24" s="71">
        <f t="shared" si="0"/>
        <v>128.46998823999991</v>
      </c>
      <c r="N24" s="71">
        <f>SUM(N25:N29)</f>
        <v>134.10904273</v>
      </c>
      <c r="O24" s="71">
        <f t="shared" ref="O24:AA24" si="1">SUM(O25:O29)</f>
        <v>101.99154667000002</v>
      </c>
      <c r="P24" s="71">
        <f t="shared" si="1"/>
        <v>133.38903689620324</v>
      </c>
      <c r="Q24" s="71">
        <f t="shared" si="1"/>
        <v>0</v>
      </c>
      <c r="R24" s="71">
        <f t="shared" si="1"/>
        <v>0</v>
      </c>
      <c r="S24" s="71">
        <f t="shared" si="1"/>
        <v>0</v>
      </c>
      <c r="T24" s="71">
        <f t="shared" si="1"/>
        <v>0</v>
      </c>
      <c r="U24" s="71">
        <f t="shared" si="1"/>
        <v>0</v>
      </c>
      <c r="V24" s="71">
        <f t="shared" si="1"/>
        <v>0</v>
      </c>
      <c r="W24" s="71">
        <f t="shared" si="1"/>
        <v>0</v>
      </c>
      <c r="X24" s="71">
        <f t="shared" si="1"/>
        <v>0</v>
      </c>
      <c r="Y24" s="71">
        <f t="shared" si="1"/>
        <v>0</v>
      </c>
      <c r="Z24" s="71">
        <f t="shared" si="1"/>
        <v>0</v>
      </c>
      <c r="AA24" s="71">
        <f t="shared" si="1"/>
        <v>0</v>
      </c>
      <c r="AB24" s="75">
        <f t="shared" ref="AB24:AB64" si="2">SUM(H24,L24,P24,T24,X24)</f>
        <v>294.53059319620314</v>
      </c>
      <c r="AC24" s="75">
        <f>J24+N24+R24+V24+Z24</f>
        <v>134.66311472999999</v>
      </c>
    </row>
    <row r="25" spans="1:32" ht="24" customHeight="1" x14ac:dyDescent="0.25">
      <c r="A25" s="41" t="s">
        <v>176</v>
      </c>
      <c r="B25" s="25" t="s">
        <v>175</v>
      </c>
      <c r="C25" s="71">
        <v>0</v>
      </c>
      <c r="D25" s="71">
        <v>0</v>
      </c>
      <c r="E25" s="71">
        <f>C25</f>
        <v>0</v>
      </c>
      <c r="F25" s="71">
        <f>E25-G25-H25</f>
        <v>0</v>
      </c>
      <c r="G25" s="73">
        <v>0</v>
      </c>
      <c r="H25" s="73">
        <v>0</v>
      </c>
      <c r="I25" s="73">
        <v>0</v>
      </c>
      <c r="J25" s="73">
        <v>0</v>
      </c>
      <c r="K25" s="73">
        <v>0</v>
      </c>
      <c r="L25" s="73">
        <f>F25</f>
        <v>0</v>
      </c>
      <c r="M25" s="73">
        <v>0</v>
      </c>
      <c r="N25" s="73">
        <f>F25</f>
        <v>0</v>
      </c>
      <c r="O25" s="73">
        <v>0</v>
      </c>
      <c r="P25" s="73">
        <v>0</v>
      </c>
      <c r="Q25" s="73">
        <v>0</v>
      </c>
      <c r="R25" s="73">
        <v>0</v>
      </c>
      <c r="S25" s="73">
        <v>0</v>
      </c>
      <c r="T25" s="73">
        <v>0</v>
      </c>
      <c r="U25" s="73">
        <v>0</v>
      </c>
      <c r="V25" s="73">
        <v>0</v>
      </c>
      <c r="W25" s="73">
        <v>0</v>
      </c>
      <c r="X25" s="73">
        <v>0</v>
      </c>
      <c r="Y25" s="73">
        <v>0</v>
      </c>
      <c r="Z25" s="73">
        <v>0</v>
      </c>
      <c r="AA25" s="73">
        <v>0</v>
      </c>
      <c r="AB25" s="75">
        <f t="shared" si="2"/>
        <v>0</v>
      </c>
      <c r="AC25" s="75">
        <f t="shared" ref="AC25:AC64" si="3">J25+N25+R25+V25+Z25</f>
        <v>0</v>
      </c>
    </row>
    <row r="26" spans="1:32" x14ac:dyDescent="0.25">
      <c r="A26" s="41" t="s">
        <v>174</v>
      </c>
      <c r="B26" s="25" t="s">
        <v>173</v>
      </c>
      <c r="C26" s="71">
        <v>0</v>
      </c>
      <c r="D26" s="71">
        <v>0</v>
      </c>
      <c r="E26" s="71">
        <f>C26</f>
        <v>0</v>
      </c>
      <c r="F26" s="71">
        <f>E26-G26-H26</f>
        <v>0</v>
      </c>
      <c r="G26" s="73">
        <v>0</v>
      </c>
      <c r="H26" s="73">
        <v>0</v>
      </c>
      <c r="I26" s="73">
        <v>0</v>
      </c>
      <c r="J26" s="73">
        <v>0</v>
      </c>
      <c r="K26" s="73">
        <v>0</v>
      </c>
      <c r="L26" s="73">
        <f>F26</f>
        <v>0</v>
      </c>
      <c r="M26" s="73">
        <v>0</v>
      </c>
      <c r="N26" s="73">
        <f>F26</f>
        <v>0</v>
      </c>
      <c r="O26" s="73">
        <v>0</v>
      </c>
      <c r="P26" s="73">
        <v>0</v>
      </c>
      <c r="Q26" s="73">
        <v>0</v>
      </c>
      <c r="R26" s="73">
        <v>0</v>
      </c>
      <c r="S26" s="73">
        <v>0</v>
      </c>
      <c r="T26" s="73">
        <v>0</v>
      </c>
      <c r="U26" s="73">
        <v>0</v>
      </c>
      <c r="V26" s="73">
        <v>0</v>
      </c>
      <c r="W26" s="73">
        <v>0</v>
      </c>
      <c r="X26" s="73">
        <v>0</v>
      </c>
      <c r="Y26" s="73">
        <v>0</v>
      </c>
      <c r="Z26" s="73">
        <v>0</v>
      </c>
      <c r="AA26" s="73">
        <v>0</v>
      </c>
      <c r="AB26" s="75">
        <f t="shared" si="2"/>
        <v>0</v>
      </c>
      <c r="AC26" s="75">
        <f t="shared" si="3"/>
        <v>0</v>
      </c>
    </row>
    <row r="27" spans="1:32" ht="31.5" x14ac:dyDescent="0.25">
      <c r="A27" s="41" t="s">
        <v>172</v>
      </c>
      <c r="B27" s="25" t="s">
        <v>354</v>
      </c>
      <c r="C27" s="71">
        <v>0</v>
      </c>
      <c r="D27" s="71">
        <v>0</v>
      </c>
      <c r="E27" s="71">
        <f>C27</f>
        <v>0</v>
      </c>
      <c r="F27" s="71">
        <f>E27-G27-H27</f>
        <v>0</v>
      </c>
      <c r="G27" s="73">
        <v>0</v>
      </c>
      <c r="H27" s="73">
        <v>0</v>
      </c>
      <c r="I27" s="73">
        <v>0</v>
      </c>
      <c r="J27" s="73">
        <v>0</v>
      </c>
      <c r="K27" s="73">
        <v>0</v>
      </c>
      <c r="L27" s="73">
        <f>F27</f>
        <v>0</v>
      </c>
      <c r="M27" s="73">
        <v>0</v>
      </c>
      <c r="N27" s="73">
        <f>F27</f>
        <v>0</v>
      </c>
      <c r="O27" s="73">
        <v>0</v>
      </c>
      <c r="P27" s="73">
        <v>0</v>
      </c>
      <c r="Q27" s="73">
        <v>0</v>
      </c>
      <c r="R27" s="73">
        <v>0</v>
      </c>
      <c r="S27" s="73">
        <v>0</v>
      </c>
      <c r="T27" s="73">
        <v>0</v>
      </c>
      <c r="U27" s="73">
        <v>0</v>
      </c>
      <c r="V27" s="73">
        <v>0</v>
      </c>
      <c r="W27" s="73">
        <v>0</v>
      </c>
      <c r="X27" s="73">
        <v>0</v>
      </c>
      <c r="Y27" s="73">
        <v>0</v>
      </c>
      <c r="Z27" s="73">
        <v>0</v>
      </c>
      <c r="AA27" s="73">
        <v>0</v>
      </c>
      <c r="AB27" s="75">
        <f t="shared" si="2"/>
        <v>0</v>
      </c>
      <c r="AC27" s="75">
        <f t="shared" si="3"/>
        <v>0</v>
      </c>
      <c r="AF27" s="72"/>
    </row>
    <row r="28" spans="1:32" x14ac:dyDescent="0.25">
      <c r="A28" s="41" t="s">
        <v>171</v>
      </c>
      <c r="B28" s="25" t="s">
        <v>170</v>
      </c>
      <c r="C28" s="71">
        <f>C30*1.18</f>
        <v>294.53059319620257</v>
      </c>
      <c r="D28" s="71">
        <v>0</v>
      </c>
      <c r="E28" s="71">
        <f>C28</f>
        <v>294.53059319620257</v>
      </c>
      <c r="F28" s="71">
        <f>E28-G28-H28</f>
        <v>293.97652119620255</v>
      </c>
      <c r="G28" s="73">
        <v>0</v>
      </c>
      <c r="H28" s="73">
        <v>0.55407200000000001</v>
      </c>
      <c r="I28" s="73">
        <v>0</v>
      </c>
      <c r="J28" s="73">
        <v>0.55407200000000001</v>
      </c>
      <c r="K28" s="73">
        <v>0</v>
      </c>
      <c r="L28" s="73">
        <v>160.58748429999991</v>
      </c>
      <c r="M28" s="73">
        <v>128.46998823999991</v>
      </c>
      <c r="N28" s="73">
        <v>134.10904273</v>
      </c>
      <c r="O28" s="73">
        <v>101.99154667000002</v>
      </c>
      <c r="P28" s="73">
        <v>133.38903689620324</v>
      </c>
      <c r="Q28" s="73">
        <v>0</v>
      </c>
      <c r="R28" s="73">
        <v>0</v>
      </c>
      <c r="S28" s="73">
        <v>0</v>
      </c>
      <c r="T28" s="73">
        <v>0</v>
      </c>
      <c r="U28" s="73">
        <v>0</v>
      </c>
      <c r="V28" s="73">
        <v>0</v>
      </c>
      <c r="W28" s="73">
        <v>0</v>
      </c>
      <c r="X28" s="73">
        <v>0</v>
      </c>
      <c r="Y28" s="73">
        <v>0</v>
      </c>
      <c r="Z28" s="73">
        <v>0</v>
      </c>
      <c r="AA28" s="73">
        <v>0</v>
      </c>
      <c r="AB28" s="75">
        <f t="shared" si="2"/>
        <v>294.53059319620314</v>
      </c>
      <c r="AC28" s="75">
        <f t="shared" si="3"/>
        <v>134.66311472999999</v>
      </c>
    </row>
    <row r="29" spans="1:32" x14ac:dyDescent="0.25">
      <c r="A29" s="41" t="s">
        <v>169</v>
      </c>
      <c r="B29" s="45" t="s">
        <v>168</v>
      </c>
      <c r="C29" s="71">
        <v>0</v>
      </c>
      <c r="D29" s="71">
        <v>0</v>
      </c>
      <c r="E29" s="71">
        <f>C29</f>
        <v>0</v>
      </c>
      <c r="F29" s="71">
        <f>E29-G29-H29</f>
        <v>0</v>
      </c>
      <c r="G29" s="73">
        <v>0</v>
      </c>
      <c r="H29" s="73">
        <v>0</v>
      </c>
      <c r="I29" s="73">
        <v>0</v>
      </c>
      <c r="J29" s="73">
        <v>0</v>
      </c>
      <c r="K29" s="73">
        <v>0</v>
      </c>
      <c r="L29" s="73">
        <f>F29</f>
        <v>0</v>
      </c>
      <c r="M29" s="73">
        <v>0</v>
      </c>
      <c r="N29" s="73">
        <v>0</v>
      </c>
      <c r="O29" s="73">
        <v>0</v>
      </c>
      <c r="P29" s="73">
        <v>0</v>
      </c>
      <c r="Q29" s="73">
        <v>0</v>
      </c>
      <c r="R29" s="73">
        <v>0</v>
      </c>
      <c r="S29" s="73">
        <v>0</v>
      </c>
      <c r="T29" s="73">
        <v>0</v>
      </c>
      <c r="U29" s="73">
        <v>0</v>
      </c>
      <c r="V29" s="73">
        <v>0</v>
      </c>
      <c r="W29" s="73">
        <v>0</v>
      </c>
      <c r="X29" s="73">
        <v>0</v>
      </c>
      <c r="Y29" s="73">
        <v>0</v>
      </c>
      <c r="Z29" s="73">
        <v>0</v>
      </c>
      <c r="AA29" s="73">
        <v>0</v>
      </c>
      <c r="AB29" s="75">
        <f t="shared" si="2"/>
        <v>0</v>
      </c>
      <c r="AC29" s="75">
        <f t="shared" si="3"/>
        <v>0</v>
      </c>
      <c r="AF29" s="72"/>
    </row>
    <row r="30" spans="1:32" ht="47.25" x14ac:dyDescent="0.25">
      <c r="A30" s="44" t="s">
        <v>61</v>
      </c>
      <c r="B30" s="43" t="s">
        <v>167</v>
      </c>
      <c r="C30" s="71">
        <f>SUM(C31:C34)</f>
        <v>249.60219762390051</v>
      </c>
      <c r="D30" s="71">
        <v>0</v>
      </c>
      <c r="E30" s="71">
        <f t="shared" ref="E30:K30" si="4">SUM(E31:E34)</f>
        <v>249.60219762390051</v>
      </c>
      <c r="F30" s="71">
        <f t="shared" si="4"/>
        <v>249.13264508152764</v>
      </c>
      <c r="G30" s="71">
        <f t="shared" si="4"/>
        <v>0</v>
      </c>
      <c r="H30" s="71">
        <f t="shared" si="4"/>
        <v>0.46955254237288102</v>
      </c>
      <c r="I30" s="71">
        <f t="shared" si="4"/>
        <v>0</v>
      </c>
      <c r="J30" s="71">
        <f t="shared" si="4"/>
        <v>0.46955254237288102</v>
      </c>
      <c r="K30" s="71">
        <f t="shared" si="4"/>
        <v>0</v>
      </c>
      <c r="L30" s="71">
        <f>145.62859444541</f>
        <v>145.62859444540999</v>
      </c>
      <c r="M30" s="71">
        <v>145.6285944454101</v>
      </c>
      <c r="N30" s="71">
        <v>94.271501650000005</v>
      </c>
      <c r="O30" s="71">
        <v>94.27150164999999</v>
      </c>
      <c r="P30" s="71">
        <v>103.504050636118</v>
      </c>
      <c r="Q30" s="71">
        <f t="shared" ref="Q30:AA30" si="5">SUM(Q31:Q34)</f>
        <v>0</v>
      </c>
      <c r="R30" s="71">
        <f t="shared" si="5"/>
        <v>0</v>
      </c>
      <c r="S30" s="71">
        <f t="shared" si="5"/>
        <v>0</v>
      </c>
      <c r="T30" s="71">
        <f t="shared" si="5"/>
        <v>0</v>
      </c>
      <c r="U30" s="71">
        <f t="shared" si="5"/>
        <v>0</v>
      </c>
      <c r="V30" s="71">
        <f t="shared" si="5"/>
        <v>0</v>
      </c>
      <c r="W30" s="71">
        <f t="shared" si="5"/>
        <v>0</v>
      </c>
      <c r="X30" s="71">
        <f t="shared" si="5"/>
        <v>0</v>
      </c>
      <c r="Y30" s="71">
        <f t="shared" si="5"/>
        <v>0</v>
      </c>
      <c r="Z30" s="71">
        <f t="shared" si="5"/>
        <v>0</v>
      </c>
      <c r="AA30" s="71">
        <f t="shared" si="5"/>
        <v>0</v>
      </c>
      <c r="AB30" s="75">
        <f t="shared" si="2"/>
        <v>249.60219762390085</v>
      </c>
      <c r="AC30" s="75">
        <f t="shared" si="3"/>
        <v>94.741054192372886</v>
      </c>
      <c r="AE30" s="72"/>
    </row>
    <row r="31" spans="1:32" x14ac:dyDescent="0.25">
      <c r="A31" s="44" t="s">
        <v>166</v>
      </c>
      <c r="B31" s="25" t="s">
        <v>165</v>
      </c>
      <c r="C31" s="71">
        <f>4.7144209*1.41456447846*0.7</f>
        <v>4.6681966391545968</v>
      </c>
      <c r="D31" s="71">
        <v>0</v>
      </c>
      <c r="E31" s="71">
        <f>C31</f>
        <v>4.6681966391545968</v>
      </c>
      <c r="F31" s="71">
        <f>E31-G31-H31</f>
        <v>4.6681966391545968</v>
      </c>
      <c r="G31" s="73">
        <v>0</v>
      </c>
      <c r="H31" s="73">
        <v>0</v>
      </c>
      <c r="I31" s="73">
        <v>0</v>
      </c>
      <c r="J31" s="73">
        <v>0</v>
      </c>
      <c r="K31" s="73">
        <v>0</v>
      </c>
      <c r="L31" s="73">
        <f>F31</f>
        <v>4.6681966391545968</v>
      </c>
      <c r="M31" s="73">
        <v>4.6681966391545968</v>
      </c>
      <c r="N31" s="73">
        <v>0</v>
      </c>
      <c r="O31" s="73">
        <v>0</v>
      </c>
      <c r="P31" s="73">
        <v>0</v>
      </c>
      <c r="Q31" s="73">
        <v>0</v>
      </c>
      <c r="R31" s="73">
        <v>0</v>
      </c>
      <c r="S31" s="73">
        <v>0</v>
      </c>
      <c r="T31" s="73">
        <v>0</v>
      </c>
      <c r="U31" s="73">
        <v>0</v>
      </c>
      <c r="V31" s="73">
        <v>0</v>
      </c>
      <c r="W31" s="73">
        <v>0</v>
      </c>
      <c r="X31" s="73">
        <v>0</v>
      </c>
      <c r="Y31" s="73">
        <v>0</v>
      </c>
      <c r="Z31" s="73">
        <v>0</v>
      </c>
      <c r="AA31" s="73">
        <v>0</v>
      </c>
      <c r="AB31" s="75">
        <f t="shared" si="2"/>
        <v>4.6681966391545968</v>
      </c>
      <c r="AC31" s="75">
        <f t="shared" si="3"/>
        <v>0</v>
      </c>
    </row>
    <row r="32" spans="1:32" ht="31.5" x14ac:dyDescent="0.25">
      <c r="A32" s="44" t="s">
        <v>164</v>
      </c>
      <c r="B32" s="25" t="s">
        <v>163</v>
      </c>
      <c r="C32" s="71">
        <f>22.591709*1.41456447846*0.7</f>
        <v>22.370200341373565</v>
      </c>
      <c r="D32" s="71">
        <v>0</v>
      </c>
      <c r="E32" s="71">
        <f>C32</f>
        <v>22.370200341373565</v>
      </c>
      <c r="F32" s="71">
        <f>E32-G32-H32</f>
        <v>22.370200341373565</v>
      </c>
      <c r="G32" s="73">
        <v>0</v>
      </c>
      <c r="H32" s="73">
        <v>0</v>
      </c>
      <c r="I32" s="73">
        <v>0</v>
      </c>
      <c r="J32" s="73">
        <v>0</v>
      </c>
      <c r="K32" s="73">
        <v>0</v>
      </c>
      <c r="L32" s="73">
        <f>F32-P32</f>
        <v>13.076330611391265</v>
      </c>
      <c r="M32" s="73">
        <v>13.076330611391265</v>
      </c>
      <c r="N32" s="73">
        <v>1.979398</v>
      </c>
      <c r="O32" s="73">
        <v>1.979398</v>
      </c>
      <c r="P32" s="73">
        <f>F32*(P30/F30)</f>
        <v>9.2938697299822994</v>
      </c>
      <c r="Q32" s="73">
        <v>0</v>
      </c>
      <c r="R32" s="73">
        <v>0</v>
      </c>
      <c r="S32" s="73">
        <v>0</v>
      </c>
      <c r="T32" s="73">
        <v>0</v>
      </c>
      <c r="U32" s="73">
        <v>0</v>
      </c>
      <c r="V32" s="73">
        <v>0</v>
      </c>
      <c r="W32" s="73">
        <v>0</v>
      </c>
      <c r="X32" s="73">
        <v>0</v>
      </c>
      <c r="Y32" s="73">
        <v>0</v>
      </c>
      <c r="Z32" s="73">
        <v>0</v>
      </c>
      <c r="AA32" s="73">
        <v>0</v>
      </c>
      <c r="AB32" s="75">
        <f t="shared" si="2"/>
        <v>22.370200341373565</v>
      </c>
      <c r="AC32" s="75">
        <f t="shared" si="3"/>
        <v>1.979398</v>
      </c>
    </row>
    <row r="33" spans="1:29" x14ac:dyDescent="0.25">
      <c r="A33" s="44" t="s">
        <v>162</v>
      </c>
      <c r="B33" s="25" t="s">
        <v>161</v>
      </c>
      <c r="C33" s="74">
        <f>210.6058062*1.41456447846*0.7</f>
        <v>208.54084468556556</v>
      </c>
      <c r="D33" s="74">
        <v>0</v>
      </c>
      <c r="E33" s="71">
        <f>C33</f>
        <v>208.54084468556556</v>
      </c>
      <c r="F33" s="71">
        <f>E33-G33-H33</f>
        <v>208.54084468556556</v>
      </c>
      <c r="G33" s="73">
        <v>0</v>
      </c>
      <c r="H33" s="73">
        <v>0</v>
      </c>
      <c r="I33" s="73">
        <v>0</v>
      </c>
      <c r="J33" s="73">
        <v>0</v>
      </c>
      <c r="K33" s="73">
        <v>0</v>
      </c>
      <c r="L33" s="73">
        <f>F33-P33</f>
        <v>121.90096599375441</v>
      </c>
      <c r="M33" s="73">
        <v>121.90096599375441</v>
      </c>
      <c r="N33" s="73">
        <v>91.699434690000004</v>
      </c>
      <c r="O33" s="73">
        <v>91.699434690000004</v>
      </c>
      <c r="P33" s="73">
        <f>F33*(P30/F30)</f>
        <v>86.639878691811148</v>
      </c>
      <c r="Q33" s="73">
        <v>0</v>
      </c>
      <c r="R33" s="73">
        <v>0</v>
      </c>
      <c r="S33" s="73">
        <v>0</v>
      </c>
      <c r="T33" s="73">
        <v>0</v>
      </c>
      <c r="U33" s="73">
        <v>0</v>
      </c>
      <c r="V33" s="73">
        <v>0</v>
      </c>
      <c r="W33" s="73">
        <v>0</v>
      </c>
      <c r="X33" s="73">
        <v>0</v>
      </c>
      <c r="Y33" s="73">
        <v>0</v>
      </c>
      <c r="Z33" s="73">
        <v>0</v>
      </c>
      <c r="AA33" s="73">
        <v>0</v>
      </c>
      <c r="AB33" s="75">
        <f t="shared" si="2"/>
        <v>208.54084468556556</v>
      </c>
      <c r="AC33" s="75">
        <f t="shared" si="3"/>
        <v>91.699434690000004</v>
      </c>
    </row>
    <row r="34" spans="1:29" x14ac:dyDescent="0.25">
      <c r="A34" s="44" t="s">
        <v>160</v>
      </c>
      <c r="B34" s="25" t="s">
        <v>159</v>
      </c>
      <c r="C34" s="71">
        <f>14.1618106*1.41456447846*0.7</f>
        <v>14.022955957806809</v>
      </c>
      <c r="D34" s="71">
        <v>0</v>
      </c>
      <c r="E34" s="71">
        <f>C34</f>
        <v>14.022955957806809</v>
      </c>
      <c r="F34" s="71">
        <f>E34-G34-H34</f>
        <v>13.553403415433928</v>
      </c>
      <c r="G34" s="73">
        <v>0</v>
      </c>
      <c r="H34" s="73">
        <v>0.46955254237288102</v>
      </c>
      <c r="I34" s="73">
        <v>0</v>
      </c>
      <c r="J34" s="73">
        <v>0.46955254237288102</v>
      </c>
      <c r="K34" s="73">
        <v>0</v>
      </c>
      <c r="L34" s="73">
        <f>L30-L31-L32-L33</f>
        <v>5.9831012011097187</v>
      </c>
      <c r="M34" s="73">
        <v>5.9831012011097187</v>
      </c>
      <c r="N34" s="73">
        <v>0.59266895999999991</v>
      </c>
      <c r="O34" s="73">
        <v>0.59266895999999991</v>
      </c>
      <c r="P34" s="73">
        <f>P30-P31-P32-P33</f>
        <v>7.570302214324542</v>
      </c>
      <c r="Q34" s="73">
        <v>0</v>
      </c>
      <c r="R34" s="73">
        <v>0</v>
      </c>
      <c r="S34" s="73">
        <v>0</v>
      </c>
      <c r="T34" s="73">
        <v>0</v>
      </c>
      <c r="U34" s="73">
        <v>0</v>
      </c>
      <c r="V34" s="73">
        <v>0</v>
      </c>
      <c r="W34" s="73">
        <v>0</v>
      </c>
      <c r="X34" s="73">
        <v>0</v>
      </c>
      <c r="Y34" s="73">
        <v>0</v>
      </c>
      <c r="Z34" s="73">
        <v>0</v>
      </c>
      <c r="AA34" s="73">
        <v>0</v>
      </c>
      <c r="AB34" s="75">
        <f t="shared" si="2"/>
        <v>14.022955957807142</v>
      </c>
      <c r="AC34" s="75">
        <f t="shared" si="3"/>
        <v>1.0622215023728809</v>
      </c>
    </row>
    <row r="35" spans="1:29" ht="31.5" x14ac:dyDescent="0.25">
      <c r="A35" s="44" t="s">
        <v>60</v>
      </c>
      <c r="B35" s="43" t="s">
        <v>158</v>
      </c>
      <c r="C35" s="71">
        <v>0</v>
      </c>
      <c r="D35" s="71">
        <v>0</v>
      </c>
      <c r="E35" s="71">
        <v>0</v>
      </c>
      <c r="F35" s="71">
        <v>0</v>
      </c>
      <c r="G35" s="71">
        <v>0</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5">
        <f t="shared" si="2"/>
        <v>0</v>
      </c>
      <c r="AC35" s="75">
        <f t="shared" si="3"/>
        <v>0</v>
      </c>
    </row>
    <row r="36" spans="1:29" ht="31.5" x14ac:dyDescent="0.25">
      <c r="A36" s="41" t="s">
        <v>157</v>
      </c>
      <c r="B36" s="40" t="s">
        <v>156</v>
      </c>
      <c r="C36" s="71">
        <v>0</v>
      </c>
      <c r="D36" s="71">
        <v>0</v>
      </c>
      <c r="E36" s="71">
        <v>0</v>
      </c>
      <c r="F36" s="71">
        <v>0</v>
      </c>
      <c r="G36" s="73">
        <v>0</v>
      </c>
      <c r="H36" s="73">
        <v>0</v>
      </c>
      <c r="I36" s="73">
        <v>0</v>
      </c>
      <c r="J36" s="73">
        <v>0</v>
      </c>
      <c r="K36" s="73">
        <v>0</v>
      </c>
      <c r="L36" s="73">
        <v>0</v>
      </c>
      <c r="M36" s="73">
        <v>0</v>
      </c>
      <c r="N36" s="73">
        <v>0</v>
      </c>
      <c r="O36" s="73">
        <v>0</v>
      </c>
      <c r="P36" s="73">
        <v>0</v>
      </c>
      <c r="Q36" s="73">
        <v>0</v>
      </c>
      <c r="R36" s="73">
        <v>0</v>
      </c>
      <c r="S36" s="73">
        <v>0</v>
      </c>
      <c r="T36" s="73">
        <v>0</v>
      </c>
      <c r="U36" s="73">
        <v>0</v>
      </c>
      <c r="V36" s="73">
        <v>0</v>
      </c>
      <c r="W36" s="73">
        <v>0</v>
      </c>
      <c r="X36" s="73">
        <v>0</v>
      </c>
      <c r="Y36" s="73">
        <v>0</v>
      </c>
      <c r="Z36" s="73">
        <v>0</v>
      </c>
      <c r="AA36" s="73">
        <v>0</v>
      </c>
      <c r="AB36" s="75">
        <f t="shared" si="2"/>
        <v>0</v>
      </c>
      <c r="AC36" s="75">
        <f t="shared" si="3"/>
        <v>0</v>
      </c>
    </row>
    <row r="37" spans="1:29" x14ac:dyDescent="0.25">
      <c r="A37" s="41" t="s">
        <v>155</v>
      </c>
      <c r="B37" s="40" t="s">
        <v>145</v>
      </c>
      <c r="C37" s="71">
        <v>80</v>
      </c>
      <c r="D37" s="71">
        <v>0</v>
      </c>
      <c r="E37" s="71">
        <f>C37</f>
        <v>80</v>
      </c>
      <c r="F37" s="71">
        <f>E37-G37-H37</f>
        <v>80</v>
      </c>
      <c r="G37" s="73">
        <v>0</v>
      </c>
      <c r="H37" s="73">
        <v>0</v>
      </c>
      <c r="I37" s="73">
        <v>0</v>
      </c>
      <c r="J37" s="73">
        <v>0</v>
      </c>
      <c r="K37" s="73">
        <v>0</v>
      </c>
      <c r="L37" s="73">
        <v>0</v>
      </c>
      <c r="M37" s="73">
        <v>0</v>
      </c>
      <c r="N37" s="73">
        <v>0</v>
      </c>
      <c r="O37" s="73">
        <v>0</v>
      </c>
      <c r="P37" s="73">
        <f t="shared" ref="P37:P42" si="6">F37</f>
        <v>80</v>
      </c>
      <c r="Q37" s="73">
        <v>0</v>
      </c>
      <c r="R37" s="73">
        <v>0</v>
      </c>
      <c r="S37" s="73">
        <v>0</v>
      </c>
      <c r="T37" s="73">
        <v>0</v>
      </c>
      <c r="U37" s="73">
        <v>0</v>
      </c>
      <c r="V37" s="73">
        <v>0</v>
      </c>
      <c r="W37" s="73">
        <v>0</v>
      </c>
      <c r="X37" s="73">
        <v>0</v>
      </c>
      <c r="Y37" s="73">
        <v>0</v>
      </c>
      <c r="Z37" s="73">
        <v>0</v>
      </c>
      <c r="AA37" s="73">
        <v>0</v>
      </c>
      <c r="AB37" s="75">
        <f t="shared" si="2"/>
        <v>80</v>
      </c>
      <c r="AC37" s="75">
        <f t="shared" si="3"/>
        <v>0</v>
      </c>
    </row>
    <row r="38" spans="1:29" x14ac:dyDescent="0.25">
      <c r="A38" s="41" t="s">
        <v>154</v>
      </c>
      <c r="B38" s="40" t="s">
        <v>143</v>
      </c>
      <c r="C38" s="71">
        <v>0</v>
      </c>
      <c r="D38" s="71">
        <v>0</v>
      </c>
      <c r="E38" s="71">
        <v>0</v>
      </c>
      <c r="F38" s="71">
        <v>0</v>
      </c>
      <c r="G38" s="73">
        <v>0</v>
      </c>
      <c r="H38" s="73">
        <v>0</v>
      </c>
      <c r="I38" s="73">
        <v>0</v>
      </c>
      <c r="J38" s="73">
        <v>0</v>
      </c>
      <c r="K38" s="73">
        <v>0</v>
      </c>
      <c r="L38" s="73">
        <v>0</v>
      </c>
      <c r="M38" s="73">
        <v>0</v>
      </c>
      <c r="N38" s="73">
        <v>0</v>
      </c>
      <c r="O38" s="73">
        <v>0</v>
      </c>
      <c r="P38" s="73">
        <f t="shared" si="6"/>
        <v>0</v>
      </c>
      <c r="Q38" s="73">
        <v>0</v>
      </c>
      <c r="R38" s="73">
        <v>0</v>
      </c>
      <c r="S38" s="73">
        <v>0</v>
      </c>
      <c r="T38" s="73">
        <v>0</v>
      </c>
      <c r="U38" s="73">
        <v>0</v>
      </c>
      <c r="V38" s="73">
        <v>0</v>
      </c>
      <c r="W38" s="73">
        <v>0</v>
      </c>
      <c r="X38" s="73">
        <v>0</v>
      </c>
      <c r="Y38" s="73">
        <v>0</v>
      </c>
      <c r="Z38" s="73">
        <v>0</v>
      </c>
      <c r="AA38" s="73">
        <v>0</v>
      </c>
      <c r="AB38" s="75">
        <f t="shared" si="2"/>
        <v>0</v>
      </c>
      <c r="AC38" s="75">
        <f t="shared" si="3"/>
        <v>0</v>
      </c>
    </row>
    <row r="39" spans="1:29" ht="31.5" x14ac:dyDescent="0.25">
      <c r="A39" s="41" t="s">
        <v>153</v>
      </c>
      <c r="B39" s="25" t="s">
        <v>141</v>
      </c>
      <c r="C39" s="71">
        <v>0</v>
      </c>
      <c r="D39" s="71">
        <v>0</v>
      </c>
      <c r="E39" s="71">
        <v>0</v>
      </c>
      <c r="F39" s="71">
        <v>0</v>
      </c>
      <c r="G39" s="73">
        <v>0</v>
      </c>
      <c r="H39" s="73">
        <v>0</v>
      </c>
      <c r="I39" s="73">
        <v>0</v>
      </c>
      <c r="J39" s="73">
        <v>0</v>
      </c>
      <c r="K39" s="73">
        <v>0</v>
      </c>
      <c r="L39" s="73">
        <v>0</v>
      </c>
      <c r="M39" s="73">
        <v>0</v>
      </c>
      <c r="N39" s="73">
        <v>0</v>
      </c>
      <c r="O39" s="73">
        <v>0</v>
      </c>
      <c r="P39" s="73">
        <f t="shared" si="6"/>
        <v>0</v>
      </c>
      <c r="Q39" s="73">
        <v>0</v>
      </c>
      <c r="R39" s="73">
        <v>0</v>
      </c>
      <c r="S39" s="73">
        <v>0</v>
      </c>
      <c r="T39" s="73">
        <v>0</v>
      </c>
      <c r="U39" s="73">
        <v>0</v>
      </c>
      <c r="V39" s="73">
        <v>0</v>
      </c>
      <c r="W39" s="73">
        <v>0</v>
      </c>
      <c r="X39" s="73">
        <v>0</v>
      </c>
      <c r="Y39" s="73">
        <v>0</v>
      </c>
      <c r="Z39" s="73">
        <v>0</v>
      </c>
      <c r="AA39" s="73">
        <v>0</v>
      </c>
      <c r="AB39" s="75">
        <f t="shared" si="2"/>
        <v>0</v>
      </c>
      <c r="AC39" s="75">
        <f t="shared" si="3"/>
        <v>0</v>
      </c>
    </row>
    <row r="40" spans="1:29" ht="31.5" x14ac:dyDescent="0.25">
      <c r="A40" s="41" t="s">
        <v>152</v>
      </c>
      <c r="B40" s="25" t="s">
        <v>139</v>
      </c>
      <c r="C40" s="71">
        <v>0</v>
      </c>
      <c r="D40" s="71">
        <v>0</v>
      </c>
      <c r="E40" s="71">
        <v>0</v>
      </c>
      <c r="F40" s="71">
        <v>0</v>
      </c>
      <c r="G40" s="73">
        <v>0</v>
      </c>
      <c r="H40" s="73">
        <v>0</v>
      </c>
      <c r="I40" s="73">
        <v>0</v>
      </c>
      <c r="J40" s="73">
        <v>0</v>
      </c>
      <c r="K40" s="73">
        <v>0</v>
      </c>
      <c r="L40" s="73">
        <v>0</v>
      </c>
      <c r="M40" s="73">
        <v>0</v>
      </c>
      <c r="N40" s="73">
        <v>0</v>
      </c>
      <c r="O40" s="73">
        <v>0</v>
      </c>
      <c r="P40" s="73">
        <f t="shared" si="6"/>
        <v>0</v>
      </c>
      <c r="Q40" s="73">
        <v>0</v>
      </c>
      <c r="R40" s="73">
        <v>0</v>
      </c>
      <c r="S40" s="73">
        <v>0</v>
      </c>
      <c r="T40" s="73">
        <v>0</v>
      </c>
      <c r="U40" s="73">
        <v>0</v>
      </c>
      <c r="V40" s="73">
        <v>0</v>
      </c>
      <c r="W40" s="73">
        <v>0</v>
      </c>
      <c r="X40" s="73">
        <v>0</v>
      </c>
      <c r="Y40" s="73">
        <v>0</v>
      </c>
      <c r="Z40" s="73">
        <v>0</v>
      </c>
      <c r="AA40" s="73">
        <v>0</v>
      </c>
      <c r="AB40" s="75">
        <f t="shared" si="2"/>
        <v>0</v>
      </c>
      <c r="AC40" s="75">
        <f t="shared" si="3"/>
        <v>0</v>
      </c>
    </row>
    <row r="41" spans="1:29" x14ac:dyDescent="0.25">
      <c r="A41" s="41" t="s">
        <v>151</v>
      </c>
      <c r="B41" s="25" t="s">
        <v>137</v>
      </c>
      <c r="C41" s="71">
        <v>0</v>
      </c>
      <c r="D41" s="71">
        <v>0</v>
      </c>
      <c r="E41" s="71">
        <v>0</v>
      </c>
      <c r="F41" s="71">
        <v>0</v>
      </c>
      <c r="G41" s="73">
        <v>0</v>
      </c>
      <c r="H41" s="73">
        <v>0</v>
      </c>
      <c r="I41" s="73">
        <v>0</v>
      </c>
      <c r="J41" s="73">
        <v>0</v>
      </c>
      <c r="K41" s="73">
        <v>0</v>
      </c>
      <c r="L41" s="73">
        <v>0</v>
      </c>
      <c r="M41" s="73">
        <v>0</v>
      </c>
      <c r="N41" s="73">
        <v>0</v>
      </c>
      <c r="O41" s="73">
        <v>0</v>
      </c>
      <c r="P41" s="73">
        <f t="shared" si="6"/>
        <v>0</v>
      </c>
      <c r="Q41" s="73">
        <v>0</v>
      </c>
      <c r="R41" s="73">
        <v>0</v>
      </c>
      <c r="S41" s="73">
        <v>0</v>
      </c>
      <c r="T41" s="73">
        <v>0</v>
      </c>
      <c r="U41" s="73">
        <v>0</v>
      </c>
      <c r="V41" s="73">
        <v>0</v>
      </c>
      <c r="W41" s="73">
        <v>0</v>
      </c>
      <c r="X41" s="73">
        <v>0</v>
      </c>
      <c r="Y41" s="73">
        <v>0</v>
      </c>
      <c r="Z41" s="73">
        <v>0</v>
      </c>
      <c r="AA41" s="73">
        <v>0</v>
      </c>
      <c r="AB41" s="75">
        <f t="shared" si="2"/>
        <v>0</v>
      </c>
      <c r="AC41" s="75">
        <f t="shared" si="3"/>
        <v>0</v>
      </c>
    </row>
    <row r="42" spans="1:29" ht="18.75" x14ac:dyDescent="0.25">
      <c r="A42" s="41" t="s">
        <v>150</v>
      </c>
      <c r="B42" s="40" t="s">
        <v>527</v>
      </c>
      <c r="C42" s="71">
        <v>34</v>
      </c>
      <c r="D42" s="71">
        <v>0</v>
      </c>
      <c r="E42" s="71">
        <v>34</v>
      </c>
      <c r="F42" s="71">
        <v>34</v>
      </c>
      <c r="G42" s="73">
        <v>0</v>
      </c>
      <c r="H42" s="73">
        <v>0</v>
      </c>
      <c r="I42" s="73">
        <v>0</v>
      </c>
      <c r="J42" s="73">
        <v>0</v>
      </c>
      <c r="K42" s="73">
        <v>0</v>
      </c>
      <c r="L42" s="73">
        <v>0</v>
      </c>
      <c r="M42" s="73">
        <v>0</v>
      </c>
      <c r="N42" s="73">
        <v>0</v>
      </c>
      <c r="O42" s="73">
        <v>0</v>
      </c>
      <c r="P42" s="73">
        <f t="shared" si="6"/>
        <v>34</v>
      </c>
      <c r="Q42" s="73">
        <v>0</v>
      </c>
      <c r="R42" s="73">
        <v>0</v>
      </c>
      <c r="S42" s="73">
        <v>0</v>
      </c>
      <c r="T42" s="73">
        <v>0</v>
      </c>
      <c r="U42" s="73">
        <v>0</v>
      </c>
      <c r="V42" s="73">
        <v>0</v>
      </c>
      <c r="W42" s="73">
        <v>0</v>
      </c>
      <c r="X42" s="73">
        <v>0</v>
      </c>
      <c r="Y42" s="73">
        <v>0</v>
      </c>
      <c r="Z42" s="73">
        <v>0</v>
      </c>
      <c r="AA42" s="73">
        <v>0</v>
      </c>
      <c r="AB42" s="75">
        <f t="shared" si="2"/>
        <v>34</v>
      </c>
      <c r="AC42" s="75">
        <f t="shared" si="3"/>
        <v>0</v>
      </c>
    </row>
    <row r="43" spans="1:29" x14ac:dyDescent="0.25">
      <c r="A43" s="44" t="s">
        <v>59</v>
      </c>
      <c r="B43" s="43" t="s">
        <v>149</v>
      </c>
      <c r="C43" s="71">
        <v>0</v>
      </c>
      <c r="D43" s="71">
        <v>0</v>
      </c>
      <c r="E43" s="71">
        <v>0</v>
      </c>
      <c r="F43" s="71">
        <v>0</v>
      </c>
      <c r="G43" s="71">
        <v>0</v>
      </c>
      <c r="H43" s="71">
        <v>0</v>
      </c>
      <c r="I43" s="71">
        <v>0</v>
      </c>
      <c r="J43" s="71">
        <v>0</v>
      </c>
      <c r="K43" s="71">
        <v>0</v>
      </c>
      <c r="L43" s="71">
        <v>0</v>
      </c>
      <c r="M43" s="71">
        <v>0</v>
      </c>
      <c r="N43" s="71">
        <v>0</v>
      </c>
      <c r="O43" s="71">
        <v>0</v>
      </c>
      <c r="P43" s="71">
        <v>0</v>
      </c>
      <c r="Q43" s="71">
        <v>0</v>
      </c>
      <c r="R43" s="71">
        <v>0</v>
      </c>
      <c r="S43" s="71">
        <v>0</v>
      </c>
      <c r="T43" s="71">
        <v>0</v>
      </c>
      <c r="U43" s="71">
        <v>0</v>
      </c>
      <c r="V43" s="71">
        <v>0</v>
      </c>
      <c r="W43" s="71">
        <v>0</v>
      </c>
      <c r="X43" s="71">
        <v>0</v>
      </c>
      <c r="Y43" s="71">
        <v>0</v>
      </c>
      <c r="Z43" s="71">
        <v>0</v>
      </c>
      <c r="AA43" s="71">
        <v>0</v>
      </c>
      <c r="AB43" s="75">
        <f t="shared" si="2"/>
        <v>0</v>
      </c>
      <c r="AC43" s="75">
        <f t="shared" si="3"/>
        <v>0</v>
      </c>
    </row>
    <row r="44" spans="1:29" x14ac:dyDescent="0.25">
      <c r="A44" s="41" t="s">
        <v>148</v>
      </c>
      <c r="B44" s="25" t="s">
        <v>147</v>
      </c>
      <c r="C44" s="71">
        <v>0</v>
      </c>
      <c r="D44" s="71">
        <v>0</v>
      </c>
      <c r="E44" s="71">
        <v>0</v>
      </c>
      <c r="F44" s="71">
        <v>0</v>
      </c>
      <c r="G44" s="73">
        <v>0</v>
      </c>
      <c r="H44" s="73">
        <v>0</v>
      </c>
      <c r="I44" s="73">
        <v>0</v>
      </c>
      <c r="J44" s="73">
        <v>0</v>
      </c>
      <c r="K44" s="73">
        <v>0</v>
      </c>
      <c r="L44" s="73">
        <v>0</v>
      </c>
      <c r="M44" s="73">
        <v>0</v>
      </c>
      <c r="N44" s="73">
        <v>0</v>
      </c>
      <c r="O44" s="73">
        <v>0</v>
      </c>
      <c r="P44" s="73">
        <f t="shared" ref="P44:P50" si="7">F44</f>
        <v>0</v>
      </c>
      <c r="Q44" s="73">
        <v>0</v>
      </c>
      <c r="R44" s="73">
        <v>0</v>
      </c>
      <c r="S44" s="73">
        <v>0</v>
      </c>
      <c r="T44" s="73">
        <v>0</v>
      </c>
      <c r="U44" s="73">
        <v>0</v>
      </c>
      <c r="V44" s="73">
        <v>0</v>
      </c>
      <c r="W44" s="73">
        <v>0</v>
      </c>
      <c r="X44" s="73">
        <v>0</v>
      </c>
      <c r="Y44" s="73">
        <v>0</v>
      </c>
      <c r="Z44" s="73">
        <v>0</v>
      </c>
      <c r="AA44" s="73">
        <v>0</v>
      </c>
      <c r="AB44" s="75">
        <f t="shared" si="2"/>
        <v>0</v>
      </c>
      <c r="AC44" s="75">
        <f t="shared" si="3"/>
        <v>0</v>
      </c>
    </row>
    <row r="45" spans="1:29" x14ac:dyDescent="0.25">
      <c r="A45" s="41" t="s">
        <v>146</v>
      </c>
      <c r="B45" s="25" t="s">
        <v>145</v>
      </c>
      <c r="C45" s="71">
        <f>C37</f>
        <v>80</v>
      </c>
      <c r="D45" s="71">
        <v>0</v>
      </c>
      <c r="E45" s="71">
        <f>C45</f>
        <v>80</v>
      </c>
      <c r="F45" s="71">
        <f>E45-G45-H45</f>
        <v>80</v>
      </c>
      <c r="G45" s="73">
        <v>0</v>
      </c>
      <c r="H45" s="73">
        <v>0</v>
      </c>
      <c r="I45" s="73">
        <v>0</v>
      </c>
      <c r="J45" s="73">
        <v>0</v>
      </c>
      <c r="K45" s="73">
        <v>0</v>
      </c>
      <c r="L45" s="73">
        <v>0</v>
      </c>
      <c r="M45" s="73">
        <v>0</v>
      </c>
      <c r="N45" s="73">
        <v>0</v>
      </c>
      <c r="O45" s="73">
        <v>0</v>
      </c>
      <c r="P45" s="73">
        <f t="shared" si="7"/>
        <v>80</v>
      </c>
      <c r="Q45" s="73">
        <v>0</v>
      </c>
      <c r="R45" s="73">
        <v>0</v>
      </c>
      <c r="S45" s="73">
        <v>0</v>
      </c>
      <c r="T45" s="73">
        <v>0</v>
      </c>
      <c r="U45" s="73">
        <v>0</v>
      </c>
      <c r="V45" s="73">
        <v>0</v>
      </c>
      <c r="W45" s="73">
        <v>0</v>
      </c>
      <c r="X45" s="73">
        <v>0</v>
      </c>
      <c r="Y45" s="73">
        <v>0</v>
      </c>
      <c r="Z45" s="73">
        <v>0</v>
      </c>
      <c r="AA45" s="73">
        <v>0</v>
      </c>
      <c r="AB45" s="75">
        <f t="shared" si="2"/>
        <v>80</v>
      </c>
      <c r="AC45" s="75">
        <f t="shared" si="3"/>
        <v>0</v>
      </c>
    </row>
    <row r="46" spans="1:29" x14ac:dyDescent="0.25">
      <c r="A46" s="41" t="s">
        <v>144</v>
      </c>
      <c r="B46" s="25" t="s">
        <v>143</v>
      </c>
      <c r="C46" s="71">
        <v>0</v>
      </c>
      <c r="D46" s="71">
        <v>0</v>
      </c>
      <c r="E46" s="71">
        <v>0</v>
      </c>
      <c r="F46" s="71">
        <v>0</v>
      </c>
      <c r="G46" s="73">
        <v>0</v>
      </c>
      <c r="H46" s="73">
        <v>0</v>
      </c>
      <c r="I46" s="73">
        <v>0</v>
      </c>
      <c r="J46" s="73">
        <v>0</v>
      </c>
      <c r="K46" s="73">
        <v>0</v>
      </c>
      <c r="L46" s="73">
        <v>0</v>
      </c>
      <c r="M46" s="73">
        <v>0</v>
      </c>
      <c r="N46" s="73">
        <v>0</v>
      </c>
      <c r="O46" s="73">
        <v>0</v>
      </c>
      <c r="P46" s="73">
        <f t="shared" si="7"/>
        <v>0</v>
      </c>
      <c r="Q46" s="73">
        <v>0</v>
      </c>
      <c r="R46" s="73">
        <v>0</v>
      </c>
      <c r="S46" s="73">
        <v>0</v>
      </c>
      <c r="T46" s="73">
        <v>0</v>
      </c>
      <c r="U46" s="73">
        <v>0</v>
      </c>
      <c r="V46" s="73">
        <v>0</v>
      </c>
      <c r="W46" s="73">
        <v>0</v>
      </c>
      <c r="X46" s="73">
        <v>0</v>
      </c>
      <c r="Y46" s="73">
        <v>0</v>
      </c>
      <c r="Z46" s="73">
        <v>0</v>
      </c>
      <c r="AA46" s="73">
        <v>0</v>
      </c>
      <c r="AB46" s="75">
        <f t="shared" si="2"/>
        <v>0</v>
      </c>
      <c r="AC46" s="75">
        <f t="shared" si="3"/>
        <v>0</v>
      </c>
    </row>
    <row r="47" spans="1:29" ht="31.5" x14ac:dyDescent="0.25">
      <c r="A47" s="41" t="s">
        <v>142</v>
      </c>
      <c r="B47" s="25" t="s">
        <v>141</v>
      </c>
      <c r="C47" s="71">
        <v>0</v>
      </c>
      <c r="D47" s="71">
        <v>0</v>
      </c>
      <c r="E47" s="71">
        <v>0</v>
      </c>
      <c r="F47" s="71">
        <v>0</v>
      </c>
      <c r="G47" s="73">
        <v>0</v>
      </c>
      <c r="H47" s="73">
        <v>0</v>
      </c>
      <c r="I47" s="73">
        <v>0</v>
      </c>
      <c r="J47" s="73">
        <v>0</v>
      </c>
      <c r="K47" s="73">
        <v>0</v>
      </c>
      <c r="L47" s="73">
        <v>0</v>
      </c>
      <c r="M47" s="73">
        <v>0</v>
      </c>
      <c r="N47" s="73">
        <v>0</v>
      </c>
      <c r="O47" s="73">
        <v>0</v>
      </c>
      <c r="P47" s="73">
        <f t="shared" si="7"/>
        <v>0</v>
      </c>
      <c r="Q47" s="73">
        <v>0</v>
      </c>
      <c r="R47" s="73">
        <v>0</v>
      </c>
      <c r="S47" s="73">
        <v>0</v>
      </c>
      <c r="T47" s="73">
        <v>0</v>
      </c>
      <c r="U47" s="73">
        <v>0</v>
      </c>
      <c r="V47" s="73">
        <v>0</v>
      </c>
      <c r="W47" s="73">
        <v>0</v>
      </c>
      <c r="X47" s="73">
        <v>0</v>
      </c>
      <c r="Y47" s="73">
        <v>0</v>
      </c>
      <c r="Z47" s="73">
        <v>0</v>
      </c>
      <c r="AA47" s="73">
        <v>0</v>
      </c>
      <c r="AB47" s="75">
        <f t="shared" si="2"/>
        <v>0</v>
      </c>
      <c r="AC47" s="75">
        <f t="shared" si="3"/>
        <v>0</v>
      </c>
    </row>
    <row r="48" spans="1:29" ht="31.5" x14ac:dyDescent="0.25">
      <c r="A48" s="41" t="s">
        <v>140</v>
      </c>
      <c r="B48" s="25" t="s">
        <v>139</v>
      </c>
      <c r="C48" s="71">
        <v>0</v>
      </c>
      <c r="D48" s="71">
        <v>0</v>
      </c>
      <c r="E48" s="71">
        <v>0</v>
      </c>
      <c r="F48" s="71">
        <v>0</v>
      </c>
      <c r="G48" s="73">
        <v>0</v>
      </c>
      <c r="H48" s="73">
        <v>0</v>
      </c>
      <c r="I48" s="73">
        <v>0</v>
      </c>
      <c r="J48" s="73">
        <v>0</v>
      </c>
      <c r="K48" s="73">
        <v>0</v>
      </c>
      <c r="L48" s="73">
        <v>0</v>
      </c>
      <c r="M48" s="73">
        <v>0</v>
      </c>
      <c r="N48" s="73">
        <v>0</v>
      </c>
      <c r="O48" s="73">
        <v>0</v>
      </c>
      <c r="P48" s="73">
        <f t="shared" si="7"/>
        <v>0</v>
      </c>
      <c r="Q48" s="73">
        <v>0</v>
      </c>
      <c r="R48" s="73">
        <v>0</v>
      </c>
      <c r="S48" s="73">
        <v>0</v>
      </c>
      <c r="T48" s="73">
        <v>0</v>
      </c>
      <c r="U48" s="73">
        <v>0</v>
      </c>
      <c r="V48" s="73">
        <v>0</v>
      </c>
      <c r="W48" s="73">
        <v>0</v>
      </c>
      <c r="X48" s="73">
        <v>0</v>
      </c>
      <c r="Y48" s="73">
        <v>0</v>
      </c>
      <c r="Z48" s="73">
        <v>0</v>
      </c>
      <c r="AA48" s="73">
        <v>0</v>
      </c>
      <c r="AB48" s="75">
        <f t="shared" si="2"/>
        <v>0</v>
      </c>
      <c r="AC48" s="75">
        <f t="shared" si="3"/>
        <v>0</v>
      </c>
    </row>
    <row r="49" spans="1:29" x14ac:dyDescent="0.25">
      <c r="A49" s="41" t="s">
        <v>138</v>
      </c>
      <c r="B49" s="25" t="s">
        <v>137</v>
      </c>
      <c r="C49" s="71">
        <v>0</v>
      </c>
      <c r="D49" s="71">
        <v>0</v>
      </c>
      <c r="E49" s="71">
        <v>0</v>
      </c>
      <c r="F49" s="71">
        <v>0</v>
      </c>
      <c r="G49" s="73">
        <v>0</v>
      </c>
      <c r="H49" s="73">
        <v>0</v>
      </c>
      <c r="I49" s="73">
        <v>0</v>
      </c>
      <c r="J49" s="73">
        <v>0</v>
      </c>
      <c r="K49" s="73">
        <v>0</v>
      </c>
      <c r="L49" s="73">
        <v>0</v>
      </c>
      <c r="M49" s="73">
        <v>0</v>
      </c>
      <c r="N49" s="73">
        <v>0</v>
      </c>
      <c r="O49" s="73">
        <v>0</v>
      </c>
      <c r="P49" s="73">
        <f t="shared" si="7"/>
        <v>0</v>
      </c>
      <c r="Q49" s="73">
        <v>0</v>
      </c>
      <c r="R49" s="73">
        <v>0</v>
      </c>
      <c r="S49" s="73">
        <v>0</v>
      </c>
      <c r="T49" s="73">
        <v>0</v>
      </c>
      <c r="U49" s="73">
        <v>0</v>
      </c>
      <c r="V49" s="73">
        <v>0</v>
      </c>
      <c r="W49" s="73">
        <v>0</v>
      </c>
      <c r="X49" s="73">
        <v>0</v>
      </c>
      <c r="Y49" s="73">
        <v>0</v>
      </c>
      <c r="Z49" s="73">
        <v>0</v>
      </c>
      <c r="AA49" s="73">
        <v>0</v>
      </c>
      <c r="AB49" s="75">
        <f t="shared" si="2"/>
        <v>0</v>
      </c>
      <c r="AC49" s="75">
        <f t="shared" si="3"/>
        <v>0</v>
      </c>
    </row>
    <row r="50" spans="1:29" ht="18.75" x14ac:dyDescent="0.25">
      <c r="A50" s="41" t="s">
        <v>136</v>
      </c>
      <c r="B50" s="40" t="s">
        <v>527</v>
      </c>
      <c r="C50" s="71">
        <v>34</v>
      </c>
      <c r="D50" s="71">
        <v>0</v>
      </c>
      <c r="E50" s="71">
        <v>34</v>
      </c>
      <c r="F50" s="71">
        <v>34</v>
      </c>
      <c r="G50" s="73">
        <v>0</v>
      </c>
      <c r="H50" s="73">
        <v>0</v>
      </c>
      <c r="I50" s="73">
        <v>0</v>
      </c>
      <c r="J50" s="73">
        <v>0</v>
      </c>
      <c r="K50" s="73">
        <v>0</v>
      </c>
      <c r="L50" s="73">
        <v>0</v>
      </c>
      <c r="M50" s="73">
        <v>0</v>
      </c>
      <c r="N50" s="73">
        <v>0</v>
      </c>
      <c r="O50" s="73">
        <v>0</v>
      </c>
      <c r="P50" s="73">
        <f t="shared" si="7"/>
        <v>34</v>
      </c>
      <c r="Q50" s="73">
        <v>0</v>
      </c>
      <c r="R50" s="73">
        <v>0</v>
      </c>
      <c r="S50" s="73">
        <v>0</v>
      </c>
      <c r="T50" s="73">
        <v>0</v>
      </c>
      <c r="U50" s="73">
        <v>0</v>
      </c>
      <c r="V50" s="73">
        <v>0</v>
      </c>
      <c r="W50" s="73">
        <v>0</v>
      </c>
      <c r="X50" s="73">
        <v>0</v>
      </c>
      <c r="Y50" s="73">
        <v>0</v>
      </c>
      <c r="Z50" s="73">
        <v>0</v>
      </c>
      <c r="AA50" s="73">
        <v>0</v>
      </c>
      <c r="AB50" s="75">
        <f t="shared" si="2"/>
        <v>34</v>
      </c>
      <c r="AC50" s="75">
        <f t="shared" si="3"/>
        <v>0</v>
      </c>
    </row>
    <row r="51" spans="1:29" ht="35.25" customHeight="1" x14ac:dyDescent="0.25">
      <c r="A51" s="44" t="s">
        <v>57</v>
      </c>
      <c r="B51" s="43" t="s">
        <v>135</v>
      </c>
      <c r="C51" s="71">
        <v>0</v>
      </c>
      <c r="D51" s="71">
        <v>0</v>
      </c>
      <c r="E51" s="71">
        <v>0</v>
      </c>
      <c r="F51" s="71">
        <v>0</v>
      </c>
      <c r="G51" s="71">
        <v>0</v>
      </c>
      <c r="H51" s="71">
        <v>0</v>
      </c>
      <c r="I51" s="71">
        <v>0</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1">
        <v>0</v>
      </c>
      <c r="AA51" s="71">
        <v>0</v>
      </c>
      <c r="AB51" s="75">
        <f t="shared" si="2"/>
        <v>0</v>
      </c>
      <c r="AC51" s="75">
        <f t="shared" si="3"/>
        <v>0</v>
      </c>
    </row>
    <row r="52" spans="1:29" x14ac:dyDescent="0.25">
      <c r="A52" s="41" t="s">
        <v>134</v>
      </c>
      <c r="B52" s="25" t="s">
        <v>133</v>
      </c>
      <c r="C52" s="71">
        <f>C30</f>
        <v>249.60219762390051</v>
      </c>
      <c r="D52" s="71">
        <v>0</v>
      </c>
      <c r="E52" s="71">
        <f>C52</f>
        <v>249.60219762390051</v>
      </c>
      <c r="F52" s="71">
        <f>E52-G52-H52</f>
        <v>249.60219762390051</v>
      </c>
      <c r="G52" s="73">
        <v>0</v>
      </c>
      <c r="H52" s="73">
        <v>0</v>
      </c>
      <c r="I52" s="73">
        <v>0</v>
      </c>
      <c r="J52" s="73">
        <v>0</v>
      </c>
      <c r="K52" s="73">
        <v>0</v>
      </c>
      <c r="L52" s="73">
        <v>0</v>
      </c>
      <c r="M52" s="73">
        <v>0</v>
      </c>
      <c r="N52" s="73">
        <v>0</v>
      </c>
      <c r="O52" s="73">
        <v>0</v>
      </c>
      <c r="P52" s="73">
        <f t="shared" ref="P52:P57" si="8">F52</f>
        <v>249.60219762390051</v>
      </c>
      <c r="Q52" s="73">
        <v>0</v>
      </c>
      <c r="R52" s="73">
        <v>0</v>
      </c>
      <c r="S52" s="73">
        <v>0</v>
      </c>
      <c r="T52" s="73">
        <v>0</v>
      </c>
      <c r="U52" s="73">
        <v>0</v>
      </c>
      <c r="V52" s="73">
        <v>0</v>
      </c>
      <c r="W52" s="73">
        <v>0</v>
      </c>
      <c r="X52" s="73">
        <v>0</v>
      </c>
      <c r="Y52" s="73">
        <v>0</v>
      </c>
      <c r="Z52" s="73">
        <v>0</v>
      </c>
      <c r="AA52" s="73">
        <v>0</v>
      </c>
      <c r="AB52" s="75">
        <f t="shared" si="2"/>
        <v>249.60219762390051</v>
      </c>
      <c r="AC52" s="75">
        <f t="shared" si="3"/>
        <v>0</v>
      </c>
    </row>
    <row r="53" spans="1:29" x14ac:dyDescent="0.25">
      <c r="A53" s="41" t="s">
        <v>132</v>
      </c>
      <c r="B53" s="25" t="s">
        <v>126</v>
      </c>
      <c r="C53" s="71">
        <v>0</v>
      </c>
      <c r="D53" s="71">
        <v>0</v>
      </c>
      <c r="E53" s="71">
        <f>C53</f>
        <v>0</v>
      </c>
      <c r="F53" s="71">
        <f>E53-G53-H53</f>
        <v>0</v>
      </c>
      <c r="G53" s="73">
        <v>0</v>
      </c>
      <c r="H53" s="73">
        <v>0</v>
      </c>
      <c r="I53" s="73">
        <v>0</v>
      </c>
      <c r="J53" s="73">
        <v>0</v>
      </c>
      <c r="K53" s="73">
        <v>0</v>
      </c>
      <c r="L53" s="73">
        <v>0</v>
      </c>
      <c r="M53" s="73">
        <v>0</v>
      </c>
      <c r="N53" s="73">
        <v>0</v>
      </c>
      <c r="O53" s="73">
        <v>0</v>
      </c>
      <c r="P53" s="73">
        <f t="shared" si="8"/>
        <v>0</v>
      </c>
      <c r="Q53" s="73">
        <v>0</v>
      </c>
      <c r="R53" s="73">
        <v>0</v>
      </c>
      <c r="S53" s="73">
        <v>0</v>
      </c>
      <c r="T53" s="73">
        <v>0</v>
      </c>
      <c r="U53" s="73">
        <v>0</v>
      </c>
      <c r="V53" s="73">
        <v>0</v>
      </c>
      <c r="W53" s="73">
        <v>0</v>
      </c>
      <c r="X53" s="73">
        <v>0</v>
      </c>
      <c r="Y53" s="73">
        <v>0</v>
      </c>
      <c r="Z53" s="73">
        <v>0</v>
      </c>
      <c r="AA53" s="73">
        <v>0</v>
      </c>
      <c r="AB53" s="75">
        <f t="shared" si="2"/>
        <v>0</v>
      </c>
      <c r="AC53" s="75">
        <f t="shared" si="3"/>
        <v>0</v>
      </c>
    </row>
    <row r="54" spans="1:29" x14ac:dyDescent="0.25">
      <c r="A54" s="41" t="s">
        <v>131</v>
      </c>
      <c r="B54" s="40" t="s">
        <v>125</v>
      </c>
      <c r="C54" s="71">
        <f>C45</f>
        <v>80</v>
      </c>
      <c r="D54" s="71">
        <v>0</v>
      </c>
      <c r="E54" s="71">
        <f>C54</f>
        <v>80</v>
      </c>
      <c r="F54" s="71">
        <f>E54-G54-H54</f>
        <v>80</v>
      </c>
      <c r="G54" s="73">
        <v>0</v>
      </c>
      <c r="H54" s="73">
        <v>0</v>
      </c>
      <c r="I54" s="73">
        <v>0</v>
      </c>
      <c r="J54" s="73">
        <v>0</v>
      </c>
      <c r="K54" s="73">
        <v>0</v>
      </c>
      <c r="L54" s="73">
        <v>0</v>
      </c>
      <c r="M54" s="73">
        <v>0</v>
      </c>
      <c r="N54" s="73">
        <v>0</v>
      </c>
      <c r="O54" s="73">
        <v>0</v>
      </c>
      <c r="P54" s="73">
        <f t="shared" si="8"/>
        <v>80</v>
      </c>
      <c r="Q54" s="73">
        <v>0</v>
      </c>
      <c r="R54" s="73">
        <v>0</v>
      </c>
      <c r="S54" s="73">
        <v>0</v>
      </c>
      <c r="T54" s="73">
        <v>0</v>
      </c>
      <c r="U54" s="73">
        <v>0</v>
      </c>
      <c r="V54" s="73">
        <v>0</v>
      </c>
      <c r="W54" s="73">
        <v>0</v>
      </c>
      <c r="X54" s="73">
        <v>0</v>
      </c>
      <c r="Y54" s="73">
        <v>0</v>
      </c>
      <c r="Z54" s="73">
        <v>0</v>
      </c>
      <c r="AA54" s="73">
        <v>0</v>
      </c>
      <c r="AB54" s="75">
        <f t="shared" si="2"/>
        <v>80</v>
      </c>
      <c r="AC54" s="75">
        <f t="shared" si="3"/>
        <v>0</v>
      </c>
    </row>
    <row r="55" spans="1:29" x14ac:dyDescent="0.25">
      <c r="A55" s="41" t="s">
        <v>130</v>
      </c>
      <c r="B55" s="40" t="s">
        <v>124</v>
      </c>
      <c r="C55" s="71">
        <v>0</v>
      </c>
      <c r="D55" s="71">
        <v>0</v>
      </c>
      <c r="E55" s="71">
        <v>0</v>
      </c>
      <c r="F55" s="71">
        <v>0</v>
      </c>
      <c r="G55" s="73">
        <v>0</v>
      </c>
      <c r="H55" s="73">
        <v>0</v>
      </c>
      <c r="I55" s="73">
        <v>0</v>
      </c>
      <c r="J55" s="73">
        <v>0</v>
      </c>
      <c r="K55" s="73">
        <v>0</v>
      </c>
      <c r="L55" s="73">
        <v>0</v>
      </c>
      <c r="M55" s="73">
        <v>0</v>
      </c>
      <c r="N55" s="73">
        <v>0</v>
      </c>
      <c r="O55" s="73">
        <v>0</v>
      </c>
      <c r="P55" s="73">
        <f t="shared" si="8"/>
        <v>0</v>
      </c>
      <c r="Q55" s="73">
        <v>0</v>
      </c>
      <c r="R55" s="73">
        <v>0</v>
      </c>
      <c r="S55" s="73">
        <v>0</v>
      </c>
      <c r="T55" s="73">
        <v>0</v>
      </c>
      <c r="U55" s="73">
        <v>0</v>
      </c>
      <c r="V55" s="73">
        <v>0</v>
      </c>
      <c r="W55" s="73">
        <v>0</v>
      </c>
      <c r="X55" s="73">
        <v>0</v>
      </c>
      <c r="Y55" s="73">
        <v>0</v>
      </c>
      <c r="Z55" s="73">
        <v>0</v>
      </c>
      <c r="AA55" s="73">
        <v>0</v>
      </c>
      <c r="AB55" s="75">
        <f t="shared" si="2"/>
        <v>0</v>
      </c>
      <c r="AC55" s="75">
        <f t="shared" si="3"/>
        <v>0</v>
      </c>
    </row>
    <row r="56" spans="1:29" x14ac:dyDescent="0.25">
      <c r="A56" s="41" t="s">
        <v>129</v>
      </c>
      <c r="B56" s="40" t="s">
        <v>123</v>
      </c>
      <c r="C56" s="71">
        <v>0</v>
      </c>
      <c r="D56" s="71">
        <v>0</v>
      </c>
      <c r="E56" s="71">
        <v>0</v>
      </c>
      <c r="F56" s="71">
        <v>0</v>
      </c>
      <c r="G56" s="73">
        <v>0</v>
      </c>
      <c r="H56" s="73">
        <v>0</v>
      </c>
      <c r="I56" s="73">
        <v>0</v>
      </c>
      <c r="J56" s="73">
        <v>0</v>
      </c>
      <c r="K56" s="73">
        <v>0</v>
      </c>
      <c r="L56" s="73">
        <v>0</v>
      </c>
      <c r="M56" s="73">
        <v>0</v>
      </c>
      <c r="N56" s="73">
        <v>0</v>
      </c>
      <c r="O56" s="73">
        <v>0</v>
      </c>
      <c r="P56" s="73">
        <f t="shared" si="8"/>
        <v>0</v>
      </c>
      <c r="Q56" s="73">
        <v>0</v>
      </c>
      <c r="R56" s="73">
        <v>0</v>
      </c>
      <c r="S56" s="73">
        <v>0</v>
      </c>
      <c r="T56" s="73">
        <v>0</v>
      </c>
      <c r="U56" s="73">
        <v>0</v>
      </c>
      <c r="V56" s="73">
        <v>0</v>
      </c>
      <c r="W56" s="73">
        <v>0</v>
      </c>
      <c r="X56" s="73">
        <v>0</v>
      </c>
      <c r="Y56" s="73">
        <v>0</v>
      </c>
      <c r="Z56" s="73">
        <v>0</v>
      </c>
      <c r="AA56" s="73">
        <v>0</v>
      </c>
      <c r="AB56" s="75">
        <f t="shared" si="2"/>
        <v>0</v>
      </c>
      <c r="AC56" s="75">
        <f t="shared" si="3"/>
        <v>0</v>
      </c>
    </row>
    <row r="57" spans="1:29" ht="18.75" x14ac:dyDescent="0.25">
      <c r="A57" s="41" t="s">
        <v>128</v>
      </c>
      <c r="B57" s="40" t="s">
        <v>527</v>
      </c>
      <c r="C57" s="71">
        <v>34</v>
      </c>
      <c r="D57" s="71">
        <v>0</v>
      </c>
      <c r="E57" s="71">
        <v>34</v>
      </c>
      <c r="F57" s="71">
        <v>34</v>
      </c>
      <c r="G57" s="73">
        <v>0</v>
      </c>
      <c r="H57" s="73">
        <v>0</v>
      </c>
      <c r="I57" s="73">
        <v>0</v>
      </c>
      <c r="J57" s="73">
        <v>0</v>
      </c>
      <c r="K57" s="73">
        <v>0</v>
      </c>
      <c r="L57" s="73">
        <v>0</v>
      </c>
      <c r="M57" s="73">
        <v>0</v>
      </c>
      <c r="N57" s="73">
        <v>0</v>
      </c>
      <c r="O57" s="73">
        <v>0</v>
      </c>
      <c r="P57" s="73">
        <f t="shared" si="8"/>
        <v>34</v>
      </c>
      <c r="Q57" s="73">
        <v>0</v>
      </c>
      <c r="R57" s="73">
        <v>0</v>
      </c>
      <c r="S57" s="73">
        <v>0</v>
      </c>
      <c r="T57" s="73">
        <v>0</v>
      </c>
      <c r="U57" s="73">
        <v>0</v>
      </c>
      <c r="V57" s="73">
        <v>0</v>
      </c>
      <c r="W57" s="73">
        <v>0</v>
      </c>
      <c r="X57" s="73">
        <v>0</v>
      </c>
      <c r="Y57" s="73">
        <v>0</v>
      </c>
      <c r="Z57" s="73">
        <v>0</v>
      </c>
      <c r="AA57" s="73">
        <v>0</v>
      </c>
      <c r="AB57" s="75">
        <f t="shared" si="2"/>
        <v>34</v>
      </c>
      <c r="AC57" s="75">
        <f t="shared" si="3"/>
        <v>0</v>
      </c>
    </row>
    <row r="58" spans="1:29" ht="36.75" customHeight="1" x14ac:dyDescent="0.25">
      <c r="A58" s="44" t="s">
        <v>56</v>
      </c>
      <c r="B58" s="53" t="s">
        <v>206</v>
      </c>
      <c r="C58" s="71">
        <v>0</v>
      </c>
      <c r="D58" s="71">
        <v>0</v>
      </c>
      <c r="E58" s="71">
        <v>0</v>
      </c>
      <c r="F58" s="71">
        <v>0</v>
      </c>
      <c r="G58" s="71">
        <v>0</v>
      </c>
      <c r="H58" s="71">
        <v>0</v>
      </c>
      <c r="I58" s="71">
        <v>0</v>
      </c>
      <c r="J58" s="71">
        <v>0</v>
      </c>
      <c r="K58" s="71">
        <v>0</v>
      </c>
      <c r="L58" s="71">
        <v>0</v>
      </c>
      <c r="M58" s="71">
        <v>0</v>
      </c>
      <c r="N58" s="71">
        <v>0</v>
      </c>
      <c r="O58" s="71">
        <v>0</v>
      </c>
      <c r="P58" s="71">
        <v>0</v>
      </c>
      <c r="Q58" s="71">
        <v>0</v>
      </c>
      <c r="R58" s="71">
        <v>0</v>
      </c>
      <c r="S58" s="71">
        <v>0</v>
      </c>
      <c r="T58" s="71">
        <v>0</v>
      </c>
      <c r="U58" s="71">
        <v>0</v>
      </c>
      <c r="V58" s="71">
        <v>0</v>
      </c>
      <c r="W58" s="71">
        <v>0</v>
      </c>
      <c r="X58" s="71">
        <v>0</v>
      </c>
      <c r="Y58" s="71">
        <v>0</v>
      </c>
      <c r="Z58" s="71">
        <v>0</v>
      </c>
      <c r="AA58" s="71">
        <v>0</v>
      </c>
      <c r="AB58" s="75">
        <f t="shared" si="2"/>
        <v>0</v>
      </c>
      <c r="AC58" s="75">
        <f t="shared" si="3"/>
        <v>0</v>
      </c>
    </row>
    <row r="59" spans="1:29" x14ac:dyDescent="0.25">
      <c r="A59" s="44" t="s">
        <v>54</v>
      </c>
      <c r="B59" s="43" t="s">
        <v>127</v>
      </c>
      <c r="C59" s="71">
        <v>0</v>
      </c>
      <c r="D59" s="71">
        <v>0</v>
      </c>
      <c r="E59" s="71">
        <v>0</v>
      </c>
      <c r="F59" s="71">
        <v>0</v>
      </c>
      <c r="G59" s="71">
        <v>0</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5">
        <f t="shared" si="2"/>
        <v>0</v>
      </c>
      <c r="AC59" s="75">
        <f t="shared" si="3"/>
        <v>0</v>
      </c>
    </row>
    <row r="60" spans="1:29" x14ac:dyDescent="0.25">
      <c r="A60" s="41" t="s">
        <v>200</v>
      </c>
      <c r="B60" s="42" t="s">
        <v>147</v>
      </c>
      <c r="C60" s="71">
        <v>0</v>
      </c>
      <c r="D60" s="71">
        <v>0</v>
      </c>
      <c r="E60" s="71">
        <v>0</v>
      </c>
      <c r="F60" s="71">
        <v>0</v>
      </c>
      <c r="G60" s="73">
        <v>0</v>
      </c>
      <c r="H60" s="73">
        <v>0</v>
      </c>
      <c r="I60" s="73">
        <v>0</v>
      </c>
      <c r="J60" s="73">
        <v>0</v>
      </c>
      <c r="K60" s="73">
        <v>0</v>
      </c>
      <c r="L60" s="73">
        <v>0</v>
      </c>
      <c r="M60" s="73">
        <v>0</v>
      </c>
      <c r="N60" s="73">
        <v>0</v>
      </c>
      <c r="O60" s="73">
        <v>0</v>
      </c>
      <c r="P60" s="73">
        <v>0</v>
      </c>
      <c r="Q60" s="73">
        <v>0</v>
      </c>
      <c r="R60" s="73">
        <v>0</v>
      </c>
      <c r="S60" s="73">
        <v>0</v>
      </c>
      <c r="T60" s="73">
        <v>0</v>
      </c>
      <c r="U60" s="73">
        <v>0</v>
      </c>
      <c r="V60" s="73">
        <v>0</v>
      </c>
      <c r="W60" s="73">
        <v>0</v>
      </c>
      <c r="X60" s="73">
        <v>0</v>
      </c>
      <c r="Y60" s="73">
        <v>0</v>
      </c>
      <c r="Z60" s="73">
        <v>0</v>
      </c>
      <c r="AA60" s="73">
        <v>0</v>
      </c>
      <c r="AB60" s="75">
        <f t="shared" si="2"/>
        <v>0</v>
      </c>
      <c r="AC60" s="75">
        <f t="shared" si="3"/>
        <v>0</v>
      </c>
    </row>
    <row r="61" spans="1:29" x14ac:dyDescent="0.25">
      <c r="A61" s="41" t="s">
        <v>201</v>
      </c>
      <c r="B61" s="42" t="s">
        <v>145</v>
      </c>
      <c r="C61" s="71">
        <v>0</v>
      </c>
      <c r="D61" s="71">
        <v>0</v>
      </c>
      <c r="E61" s="71">
        <v>0</v>
      </c>
      <c r="F61" s="71">
        <v>0</v>
      </c>
      <c r="G61" s="73">
        <v>0</v>
      </c>
      <c r="H61" s="73">
        <v>0</v>
      </c>
      <c r="I61" s="73">
        <v>0</v>
      </c>
      <c r="J61" s="73">
        <v>0</v>
      </c>
      <c r="K61" s="73">
        <v>0</v>
      </c>
      <c r="L61" s="73">
        <v>0</v>
      </c>
      <c r="M61" s="73">
        <v>0</v>
      </c>
      <c r="N61" s="73">
        <v>0</v>
      </c>
      <c r="O61" s="73">
        <v>0</v>
      </c>
      <c r="P61" s="73">
        <v>0</v>
      </c>
      <c r="Q61" s="73">
        <v>0</v>
      </c>
      <c r="R61" s="73">
        <v>0</v>
      </c>
      <c r="S61" s="73">
        <v>0</v>
      </c>
      <c r="T61" s="73">
        <v>0</v>
      </c>
      <c r="U61" s="73">
        <v>0</v>
      </c>
      <c r="V61" s="73">
        <v>0</v>
      </c>
      <c r="W61" s="73">
        <v>0</v>
      </c>
      <c r="X61" s="73">
        <v>0</v>
      </c>
      <c r="Y61" s="73">
        <v>0</v>
      </c>
      <c r="Z61" s="73">
        <v>0</v>
      </c>
      <c r="AA61" s="73">
        <v>0</v>
      </c>
      <c r="AB61" s="75">
        <f t="shared" si="2"/>
        <v>0</v>
      </c>
      <c r="AC61" s="75">
        <f t="shared" si="3"/>
        <v>0</v>
      </c>
    </row>
    <row r="62" spans="1:29" x14ac:dyDescent="0.25">
      <c r="A62" s="41" t="s">
        <v>202</v>
      </c>
      <c r="B62" s="42" t="s">
        <v>143</v>
      </c>
      <c r="C62" s="71">
        <v>0</v>
      </c>
      <c r="D62" s="71">
        <v>0</v>
      </c>
      <c r="E62" s="71">
        <v>0</v>
      </c>
      <c r="F62" s="71">
        <v>0</v>
      </c>
      <c r="G62" s="73">
        <v>0</v>
      </c>
      <c r="H62" s="73">
        <v>0</v>
      </c>
      <c r="I62" s="73">
        <v>0</v>
      </c>
      <c r="J62" s="73">
        <v>0</v>
      </c>
      <c r="K62" s="73">
        <v>0</v>
      </c>
      <c r="L62" s="73">
        <v>0</v>
      </c>
      <c r="M62" s="73">
        <v>0</v>
      </c>
      <c r="N62" s="73">
        <v>0</v>
      </c>
      <c r="O62" s="73">
        <v>0</v>
      </c>
      <c r="P62" s="73">
        <v>0</v>
      </c>
      <c r="Q62" s="73">
        <v>0</v>
      </c>
      <c r="R62" s="73">
        <v>0</v>
      </c>
      <c r="S62" s="73">
        <v>0</v>
      </c>
      <c r="T62" s="73">
        <v>0</v>
      </c>
      <c r="U62" s="73">
        <v>0</v>
      </c>
      <c r="V62" s="73">
        <v>0</v>
      </c>
      <c r="W62" s="73">
        <v>0</v>
      </c>
      <c r="X62" s="73">
        <v>0</v>
      </c>
      <c r="Y62" s="73">
        <v>0</v>
      </c>
      <c r="Z62" s="73">
        <v>0</v>
      </c>
      <c r="AA62" s="73">
        <v>0</v>
      </c>
      <c r="AB62" s="75">
        <f t="shared" si="2"/>
        <v>0</v>
      </c>
      <c r="AC62" s="75">
        <f t="shared" si="3"/>
        <v>0</v>
      </c>
    </row>
    <row r="63" spans="1:29" x14ac:dyDescent="0.25">
      <c r="A63" s="41" t="s">
        <v>203</v>
      </c>
      <c r="B63" s="42" t="s">
        <v>205</v>
      </c>
      <c r="C63" s="71">
        <v>0</v>
      </c>
      <c r="D63" s="71">
        <v>0</v>
      </c>
      <c r="E63" s="71">
        <v>0</v>
      </c>
      <c r="F63" s="71">
        <v>0</v>
      </c>
      <c r="G63" s="73">
        <v>0</v>
      </c>
      <c r="H63" s="73">
        <v>0</v>
      </c>
      <c r="I63" s="73">
        <v>0</v>
      </c>
      <c r="J63" s="73">
        <v>0</v>
      </c>
      <c r="K63" s="73">
        <v>0</v>
      </c>
      <c r="L63" s="73">
        <v>0</v>
      </c>
      <c r="M63" s="73">
        <v>0</v>
      </c>
      <c r="N63" s="73">
        <v>0</v>
      </c>
      <c r="O63" s="73">
        <v>0</v>
      </c>
      <c r="P63" s="73">
        <v>0</v>
      </c>
      <c r="Q63" s="73">
        <v>0</v>
      </c>
      <c r="R63" s="73">
        <v>0</v>
      </c>
      <c r="S63" s="73">
        <v>0</v>
      </c>
      <c r="T63" s="73">
        <v>0</v>
      </c>
      <c r="U63" s="73">
        <v>0</v>
      </c>
      <c r="V63" s="73">
        <v>0</v>
      </c>
      <c r="W63" s="73">
        <v>0</v>
      </c>
      <c r="X63" s="73">
        <v>0</v>
      </c>
      <c r="Y63" s="73">
        <v>0</v>
      </c>
      <c r="Z63" s="73">
        <v>0</v>
      </c>
      <c r="AA63" s="73">
        <v>0</v>
      </c>
      <c r="AB63" s="75">
        <f t="shared" si="2"/>
        <v>0</v>
      </c>
      <c r="AC63" s="75">
        <f t="shared" si="3"/>
        <v>0</v>
      </c>
    </row>
    <row r="64" spans="1:29" ht="18.75" x14ac:dyDescent="0.25">
      <c r="A64" s="41" t="s">
        <v>204</v>
      </c>
      <c r="B64" s="40" t="s">
        <v>122</v>
      </c>
      <c r="C64" s="71">
        <v>0</v>
      </c>
      <c r="D64" s="71">
        <v>0</v>
      </c>
      <c r="E64" s="71">
        <v>0</v>
      </c>
      <c r="F64" s="71">
        <v>0</v>
      </c>
      <c r="G64" s="73">
        <v>0</v>
      </c>
      <c r="H64" s="73">
        <v>0</v>
      </c>
      <c r="I64" s="73">
        <v>0</v>
      </c>
      <c r="J64" s="73">
        <v>0</v>
      </c>
      <c r="K64" s="73">
        <v>0</v>
      </c>
      <c r="L64" s="73">
        <v>0</v>
      </c>
      <c r="M64" s="73">
        <v>0</v>
      </c>
      <c r="N64" s="73">
        <v>0</v>
      </c>
      <c r="O64" s="73">
        <v>0</v>
      </c>
      <c r="P64" s="73">
        <v>0</v>
      </c>
      <c r="Q64" s="73">
        <v>0</v>
      </c>
      <c r="R64" s="73">
        <v>0</v>
      </c>
      <c r="S64" s="73">
        <v>0</v>
      </c>
      <c r="T64" s="73">
        <v>0</v>
      </c>
      <c r="U64" s="73">
        <v>0</v>
      </c>
      <c r="V64" s="73">
        <v>0</v>
      </c>
      <c r="W64" s="73">
        <v>0</v>
      </c>
      <c r="X64" s="73">
        <v>0</v>
      </c>
      <c r="Y64" s="73">
        <v>0</v>
      </c>
      <c r="Z64" s="73">
        <v>0</v>
      </c>
      <c r="AA64" s="73">
        <v>0</v>
      </c>
      <c r="AB64" s="75">
        <f t="shared" si="2"/>
        <v>0</v>
      </c>
      <c r="AC64" s="75">
        <f t="shared" si="3"/>
        <v>0</v>
      </c>
    </row>
    <row r="65" spans="1:28" x14ac:dyDescent="0.25">
      <c r="A65" s="38"/>
      <c r="B65" s="33"/>
      <c r="C65" s="33"/>
      <c r="D65" s="33"/>
      <c r="E65" s="33"/>
      <c r="F65" s="33"/>
      <c r="G65" s="33"/>
      <c r="H65" s="33"/>
      <c r="I65" s="33"/>
      <c r="J65" s="33"/>
      <c r="K65" s="33"/>
      <c r="L65" s="38"/>
      <c r="M65" s="38"/>
      <c r="T65" s="38"/>
      <c r="U65" s="38"/>
    </row>
    <row r="66" spans="1:28" ht="54" customHeight="1" x14ac:dyDescent="0.25">
      <c r="B66" s="388"/>
      <c r="C66" s="388"/>
      <c r="D66" s="388"/>
      <c r="E66" s="388"/>
      <c r="F66" s="388"/>
      <c r="G66" s="388"/>
      <c r="H66" s="388"/>
      <c r="I66" s="388"/>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88"/>
      <c r="C68" s="388"/>
      <c r="D68" s="388"/>
      <c r="E68" s="388"/>
      <c r="F68" s="388"/>
      <c r="G68" s="388"/>
      <c r="H68" s="388"/>
      <c r="I68" s="388"/>
      <c r="J68" s="35"/>
      <c r="K68" s="35"/>
    </row>
    <row r="70" spans="1:28" ht="36.75" customHeight="1" x14ac:dyDescent="0.25">
      <c r="B70" s="388"/>
      <c r="C70" s="388"/>
      <c r="D70" s="388"/>
      <c r="E70" s="388"/>
      <c r="F70" s="388"/>
      <c r="G70" s="388"/>
      <c r="H70" s="388"/>
      <c r="I70" s="388"/>
      <c r="J70" s="35"/>
      <c r="K70" s="35"/>
    </row>
    <row r="71" spans="1:28" x14ac:dyDescent="0.25">
      <c r="N71" s="36"/>
      <c r="V71" s="36"/>
    </row>
    <row r="72" spans="1:28" ht="51" customHeight="1" x14ac:dyDescent="0.25">
      <c r="B72" s="388"/>
      <c r="C72" s="388"/>
      <c r="D72" s="388"/>
      <c r="E72" s="388"/>
      <c r="F72" s="388"/>
      <c r="G72" s="388"/>
      <c r="H72" s="388"/>
      <c r="I72" s="388"/>
      <c r="J72" s="35"/>
      <c r="K72" s="35"/>
      <c r="N72" s="36"/>
      <c r="V72" s="36"/>
    </row>
    <row r="73" spans="1:28" ht="32.25" customHeight="1" x14ac:dyDescent="0.25">
      <c r="B73" s="388"/>
      <c r="C73" s="388"/>
      <c r="D73" s="388"/>
      <c r="E73" s="388"/>
      <c r="F73" s="388"/>
      <c r="G73" s="388"/>
      <c r="H73" s="388"/>
      <c r="I73" s="388"/>
      <c r="J73" s="35"/>
      <c r="K73" s="35"/>
    </row>
    <row r="74" spans="1:28" ht="51.75" customHeight="1" x14ac:dyDescent="0.25">
      <c r="B74" s="388"/>
      <c r="C74" s="388"/>
      <c r="D74" s="388"/>
      <c r="E74" s="388"/>
      <c r="F74" s="388"/>
      <c r="G74" s="388"/>
      <c r="H74" s="388"/>
      <c r="I74" s="388"/>
      <c r="J74" s="35"/>
      <c r="K74" s="35"/>
    </row>
    <row r="75" spans="1:28" ht="21.75" customHeight="1" x14ac:dyDescent="0.25">
      <c r="B75" s="386"/>
      <c r="C75" s="386"/>
      <c r="D75" s="386"/>
      <c r="E75" s="386"/>
      <c r="F75" s="386"/>
      <c r="G75" s="386"/>
      <c r="H75" s="386"/>
      <c r="I75" s="386"/>
      <c r="J75" s="34"/>
      <c r="K75" s="34"/>
    </row>
    <row r="76" spans="1:28" ht="23.25" customHeight="1" x14ac:dyDescent="0.25"/>
    <row r="77" spans="1:28" ht="18.75" customHeight="1" x14ac:dyDescent="0.25">
      <c r="B77" s="387"/>
      <c r="C77" s="387"/>
      <c r="D77" s="387"/>
      <c r="E77" s="387"/>
      <c r="F77" s="387"/>
      <c r="G77" s="387"/>
      <c r="H77" s="387"/>
      <c r="I77" s="387"/>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66"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L77"/>
  <sheetViews>
    <sheetView tabSelected="1" topLeftCell="A12" zoomScale="70" zoomScaleNormal="70" zoomScaleSheetLayoutView="70" workbookViewId="0">
      <selection activeCell="X30" sqref="X30"/>
    </sheetView>
  </sheetViews>
  <sheetFormatPr defaultColWidth="9.140625" defaultRowHeight="15.75" x14ac:dyDescent="0.25"/>
  <cols>
    <col min="1" max="1" width="9.140625" style="32"/>
    <col min="2" max="2" width="57.85546875" style="32" customWidth="1"/>
    <col min="3" max="4" width="17.85546875" style="32" customWidth="1"/>
    <col min="5" max="6" width="19" style="32" customWidth="1"/>
    <col min="7" max="7" width="13" style="32" customWidth="1"/>
    <col min="8" max="8" width="13" style="32" hidden="1" customWidth="1"/>
    <col min="9" max="16" width="9.28515625" style="32" customWidth="1"/>
    <col min="17" max="20" width="8.5703125" style="32" customWidth="1"/>
    <col min="21" max="21" width="11.140625" style="32" customWidth="1"/>
    <col min="22" max="24" width="8.5703125" style="32" customWidth="1"/>
    <col min="25" max="25" width="10.5703125" style="32" customWidth="1"/>
    <col min="26" max="28" width="8.5703125" style="32" customWidth="1"/>
    <col min="29" max="29" width="17.28515625" style="32" customWidth="1"/>
    <col min="30" max="30" width="18.140625" style="32" customWidth="1"/>
    <col min="31" max="31" width="9.140625" style="32"/>
    <col min="32" max="32" width="11" style="32" customWidth="1"/>
    <col min="33" max="33" width="9.140625" style="32"/>
    <col min="34" max="34" width="42.140625" style="32" customWidth="1"/>
    <col min="35"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02" t="str">
        <f>'6.1. Паспорт сетевой график'!A5:K5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12"/>
    </row>
    <row r="6" spans="1:29" ht="18.75" x14ac:dyDescent="0.25">
      <c r="A6" s="313" t="s">
        <v>7</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97"/>
      <c r="B7" s="97"/>
      <c r="C7" s="97"/>
      <c r="D7" s="97"/>
      <c r="E7" s="97"/>
      <c r="F7" s="97"/>
      <c r="G7" s="97"/>
      <c r="H7" s="97"/>
      <c r="I7" s="243"/>
      <c r="J7" s="243"/>
      <c r="K7" s="243"/>
      <c r="L7" s="243"/>
      <c r="M7" s="243"/>
      <c r="N7" s="243"/>
      <c r="O7" s="243"/>
      <c r="P7" s="243"/>
      <c r="Q7" s="243"/>
      <c r="R7" s="243"/>
      <c r="S7" s="243"/>
      <c r="T7" s="243"/>
      <c r="U7" s="243"/>
      <c r="V7" s="243"/>
      <c r="W7" s="243"/>
      <c r="X7" s="243"/>
      <c r="Y7" s="243"/>
      <c r="Z7" s="243"/>
      <c r="AA7" s="243"/>
      <c r="AB7" s="243"/>
      <c r="AC7" s="243"/>
    </row>
    <row r="8" spans="1:29" x14ac:dyDescent="0.25">
      <c r="A8" s="403" t="str">
        <f>'6.1. Паспорт сетевой график'!A9</f>
        <v xml:space="preserve">Акционерное общество "Западная энергетическая компания"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97"/>
      <c r="B10" s="97"/>
      <c r="C10" s="97"/>
      <c r="D10" s="97"/>
      <c r="E10" s="97"/>
      <c r="F10" s="97"/>
      <c r="G10" s="97"/>
      <c r="H10" s="97"/>
      <c r="I10" s="243"/>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3" t="str">
        <f>'6.1. Паспорт сетевой график'!A12</f>
        <v>О 24-03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97"/>
      <c r="B13" s="97"/>
      <c r="C13" s="97"/>
      <c r="D13" s="97"/>
      <c r="E13" s="97"/>
      <c r="F13" s="97"/>
      <c r="G13" s="97"/>
      <c r="H13" s="97"/>
      <c r="I13" s="50"/>
      <c r="J13" s="50"/>
      <c r="K13" s="50"/>
      <c r="L13" s="50"/>
      <c r="M13" s="50"/>
      <c r="N13" s="50"/>
      <c r="O13" s="50"/>
      <c r="P13" s="50"/>
      <c r="Q13" s="50"/>
      <c r="R13" s="50"/>
      <c r="S13" s="50"/>
      <c r="T13" s="50"/>
      <c r="U13" s="50"/>
      <c r="V13" s="50"/>
      <c r="W13" s="50"/>
      <c r="X13" s="50"/>
      <c r="Y13" s="50"/>
      <c r="Z13" s="50"/>
      <c r="AA13" s="50"/>
      <c r="AB13" s="50"/>
      <c r="AC13" s="50"/>
    </row>
    <row r="14" spans="1:29" ht="36" customHeight="1" x14ac:dyDescent="0.25">
      <c r="A14" s="389" t="str">
        <f>'6.1. Паспорт сетевой график'!A15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8" x14ac:dyDescent="0.25">
      <c r="O17" s="32">
        <v>9.1679999999999993</v>
      </c>
      <c r="P17" s="32">
        <v>14.832000000000001</v>
      </c>
      <c r="Q17" s="32">
        <v>101</v>
      </c>
      <c r="R17" s="32">
        <v>140.53679775399999</v>
      </c>
      <c r="S17" s="32">
        <v>134.759202246</v>
      </c>
    </row>
    <row r="18" spans="1:38" x14ac:dyDescent="0.25">
      <c r="A18" s="377" t="s">
        <v>390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8" ht="49.5" hidden="1" customHeight="1" x14ac:dyDescent="0.25">
      <c r="E19" s="48" t="s">
        <v>547</v>
      </c>
      <c r="F19" s="48" t="s">
        <v>624</v>
      </c>
      <c r="G19" s="48" t="s">
        <v>548</v>
      </c>
      <c r="H19" s="48" t="s">
        <v>548</v>
      </c>
      <c r="L19" s="244"/>
    </row>
    <row r="20" spans="1:38" ht="33" customHeight="1" x14ac:dyDescent="0.25">
      <c r="A20" s="390" t="s">
        <v>183</v>
      </c>
      <c r="B20" s="390" t="s">
        <v>182</v>
      </c>
      <c r="C20" s="394" t="s">
        <v>181</v>
      </c>
      <c r="D20" s="395"/>
      <c r="E20" s="394" t="s">
        <v>180</v>
      </c>
      <c r="F20" s="395"/>
      <c r="G20" s="390" t="s">
        <v>628</v>
      </c>
      <c r="H20" s="390" t="s">
        <v>550</v>
      </c>
      <c r="I20" s="398">
        <v>2025</v>
      </c>
      <c r="J20" s="398"/>
      <c r="K20" s="398"/>
      <c r="L20" s="398"/>
      <c r="M20" s="399">
        <v>2026</v>
      </c>
      <c r="N20" s="400"/>
      <c r="O20" s="400"/>
      <c r="P20" s="401"/>
      <c r="Q20" s="399">
        <v>2027</v>
      </c>
      <c r="R20" s="400"/>
      <c r="S20" s="400"/>
      <c r="T20" s="401"/>
      <c r="U20" s="399">
        <v>2028</v>
      </c>
      <c r="V20" s="400"/>
      <c r="W20" s="400"/>
      <c r="X20" s="401"/>
      <c r="Y20" s="399">
        <v>2029</v>
      </c>
      <c r="Z20" s="400"/>
      <c r="AA20" s="400"/>
      <c r="AB20" s="401"/>
      <c r="AC20" s="404" t="s">
        <v>179</v>
      </c>
      <c r="AD20" s="404"/>
    </row>
    <row r="21" spans="1:38" ht="99.75" customHeight="1" x14ac:dyDescent="0.25">
      <c r="A21" s="391"/>
      <c r="B21" s="391"/>
      <c r="C21" s="405"/>
      <c r="D21" s="406"/>
      <c r="E21" s="396"/>
      <c r="F21" s="397"/>
      <c r="G21" s="391"/>
      <c r="H21" s="391"/>
      <c r="I21" s="393" t="s">
        <v>2</v>
      </c>
      <c r="J21" s="393"/>
      <c r="K21" s="393" t="s">
        <v>178</v>
      </c>
      <c r="L21" s="393"/>
      <c r="M21" s="393" t="s">
        <v>2</v>
      </c>
      <c r="N21" s="393"/>
      <c r="O21" s="393" t="s">
        <v>178</v>
      </c>
      <c r="P21" s="393"/>
      <c r="Q21" s="393" t="s">
        <v>2</v>
      </c>
      <c r="R21" s="393"/>
      <c r="S21" s="393" t="s">
        <v>178</v>
      </c>
      <c r="T21" s="393"/>
      <c r="U21" s="393" t="s">
        <v>2</v>
      </c>
      <c r="V21" s="393"/>
      <c r="W21" s="393" t="s">
        <v>178</v>
      </c>
      <c r="X21" s="393"/>
      <c r="Y21" s="393" t="s">
        <v>2</v>
      </c>
      <c r="Z21" s="393"/>
      <c r="AA21" s="393" t="s">
        <v>178</v>
      </c>
      <c r="AB21" s="393"/>
      <c r="AC21" s="404"/>
      <c r="AD21" s="404"/>
    </row>
    <row r="22" spans="1:38" ht="89.25" customHeight="1" x14ac:dyDescent="0.25">
      <c r="A22" s="392"/>
      <c r="B22" s="392"/>
      <c r="C22" s="48" t="s">
        <v>2</v>
      </c>
      <c r="D22" s="245" t="s">
        <v>178</v>
      </c>
      <c r="E22" s="48" t="s">
        <v>605</v>
      </c>
      <c r="F22" s="48" t="s">
        <v>627</v>
      </c>
      <c r="G22" s="392"/>
      <c r="H22" s="392"/>
      <c r="I22" s="246" t="s">
        <v>372</v>
      </c>
      <c r="J22" s="246" t="s">
        <v>373</v>
      </c>
      <c r="K22" s="246" t="s">
        <v>372</v>
      </c>
      <c r="L22" s="246" t="s">
        <v>373</v>
      </c>
      <c r="M22" s="246" t="s">
        <v>372</v>
      </c>
      <c r="N22" s="246" t="s">
        <v>373</v>
      </c>
      <c r="O22" s="246" t="s">
        <v>372</v>
      </c>
      <c r="P22" s="246" t="s">
        <v>373</v>
      </c>
      <c r="Q22" s="246" t="s">
        <v>372</v>
      </c>
      <c r="R22" s="246" t="s">
        <v>373</v>
      </c>
      <c r="S22" s="246" t="s">
        <v>372</v>
      </c>
      <c r="T22" s="246" t="s">
        <v>373</v>
      </c>
      <c r="U22" s="246" t="s">
        <v>372</v>
      </c>
      <c r="V22" s="246" t="s">
        <v>373</v>
      </c>
      <c r="W22" s="246" t="s">
        <v>372</v>
      </c>
      <c r="X22" s="246" t="s">
        <v>373</v>
      </c>
      <c r="Y22" s="246" t="s">
        <v>372</v>
      </c>
      <c r="Z22" s="246" t="s">
        <v>373</v>
      </c>
      <c r="AA22" s="246" t="s">
        <v>372</v>
      </c>
      <c r="AB22" s="246" t="s">
        <v>373</v>
      </c>
      <c r="AC22" s="247" t="s">
        <v>2</v>
      </c>
      <c r="AD22" s="247" t="s">
        <v>534</v>
      </c>
    </row>
    <row r="23" spans="1:38" ht="19.5" customHeight="1" x14ac:dyDescent="0.25">
      <c r="A23" s="266">
        <v>1</v>
      </c>
      <c r="B23" s="266">
        <v>2</v>
      </c>
      <c r="C23" s="266">
        <v>3</v>
      </c>
      <c r="D23" s="247">
        <v>4</v>
      </c>
      <c r="E23" s="266">
        <v>5</v>
      </c>
      <c r="F23" s="266">
        <f>E23+1</f>
        <v>6</v>
      </c>
      <c r="G23" s="266">
        <f t="shared" ref="G23:R23" si="0">F23+1</f>
        <v>7</v>
      </c>
      <c r="H23" s="266">
        <f t="shared" si="0"/>
        <v>8</v>
      </c>
      <c r="I23" s="266">
        <f t="shared" si="0"/>
        <v>9</v>
      </c>
      <c r="J23" s="266">
        <f t="shared" si="0"/>
        <v>10</v>
      </c>
      <c r="K23" s="266">
        <f t="shared" si="0"/>
        <v>11</v>
      </c>
      <c r="L23" s="266">
        <f t="shared" si="0"/>
        <v>12</v>
      </c>
      <c r="M23" s="266">
        <f t="shared" si="0"/>
        <v>13</v>
      </c>
      <c r="N23" s="266">
        <f t="shared" si="0"/>
        <v>14</v>
      </c>
      <c r="O23" s="266">
        <f t="shared" si="0"/>
        <v>15</v>
      </c>
      <c r="P23" s="266">
        <f t="shared" si="0"/>
        <v>16</v>
      </c>
      <c r="Q23" s="266">
        <f t="shared" si="0"/>
        <v>17</v>
      </c>
      <c r="R23" s="266">
        <f t="shared" si="0"/>
        <v>18</v>
      </c>
      <c r="S23" s="266">
        <f t="shared" ref="S23:AD23" si="1">R23+1</f>
        <v>19</v>
      </c>
      <c r="T23" s="266">
        <f t="shared" si="1"/>
        <v>20</v>
      </c>
      <c r="U23" s="266">
        <f t="shared" si="1"/>
        <v>21</v>
      </c>
      <c r="V23" s="266">
        <f t="shared" si="1"/>
        <v>22</v>
      </c>
      <c r="W23" s="266">
        <f t="shared" si="1"/>
        <v>23</v>
      </c>
      <c r="X23" s="266">
        <f t="shared" si="1"/>
        <v>24</v>
      </c>
      <c r="Y23" s="266">
        <f t="shared" si="1"/>
        <v>25</v>
      </c>
      <c r="Z23" s="266">
        <f t="shared" si="1"/>
        <v>26</v>
      </c>
      <c r="AA23" s="266">
        <f t="shared" si="1"/>
        <v>27</v>
      </c>
      <c r="AB23" s="266">
        <f t="shared" si="1"/>
        <v>28</v>
      </c>
      <c r="AC23" s="266">
        <f t="shared" si="1"/>
        <v>29</v>
      </c>
      <c r="AD23" s="266">
        <f t="shared" si="1"/>
        <v>30</v>
      </c>
    </row>
    <row r="24" spans="1:38" ht="47.25" customHeight="1" x14ac:dyDescent="0.25">
      <c r="A24" s="41">
        <v>1</v>
      </c>
      <c r="B24" s="25" t="s">
        <v>177</v>
      </c>
      <c r="C24" s="73">
        <f>C30*1.2</f>
        <v>400.29599999999999</v>
      </c>
      <c r="D24" s="73">
        <f>D30*1.2</f>
        <v>400.29600000000005</v>
      </c>
      <c r="E24" s="73">
        <f>C24</f>
        <v>400.29599999999999</v>
      </c>
      <c r="F24" s="248">
        <f>D24</f>
        <v>400.29600000000005</v>
      </c>
      <c r="G24" s="73">
        <v>0</v>
      </c>
      <c r="H24" s="248"/>
      <c r="I24" s="73">
        <f>I30*1.2</f>
        <v>9.1679999999999993</v>
      </c>
      <c r="J24" s="73" t="s">
        <v>606</v>
      </c>
      <c r="K24" s="248">
        <f>SUM(K25:K29)</f>
        <v>9.1679999999999993</v>
      </c>
      <c r="L24" s="248">
        <v>4</v>
      </c>
      <c r="M24" s="73">
        <f>M30*1.2</f>
        <v>19.832000000000001</v>
      </c>
      <c r="N24" s="73">
        <v>0</v>
      </c>
      <c r="O24" s="248">
        <f>SUM(O25:O29)</f>
        <v>14.832000000000001</v>
      </c>
      <c r="P24" s="248">
        <v>0</v>
      </c>
      <c r="Q24" s="73">
        <f>Q30*1.2</f>
        <v>96</v>
      </c>
      <c r="R24" s="73">
        <v>0</v>
      </c>
      <c r="S24" s="248">
        <f>SUM(S25:S29)</f>
        <v>101</v>
      </c>
      <c r="T24" s="248">
        <v>0</v>
      </c>
      <c r="U24" s="73">
        <f>U30*1.2</f>
        <v>140.53679775399999</v>
      </c>
      <c r="V24" s="73">
        <v>0</v>
      </c>
      <c r="W24" s="248">
        <f>SUM(W25:W29)</f>
        <v>140.53679775399999</v>
      </c>
      <c r="X24" s="248">
        <v>0</v>
      </c>
      <c r="Y24" s="73">
        <f>Y30*1.2</f>
        <v>134.759202246</v>
      </c>
      <c r="Z24" s="73">
        <v>0</v>
      </c>
      <c r="AA24" s="248">
        <f>SUM(AA25:AA29)</f>
        <v>134.759202246</v>
      </c>
      <c r="AB24" s="248">
        <v>0</v>
      </c>
      <c r="AC24" s="73">
        <f>I24+M24+Q24+U24+Y24</f>
        <v>400.29599999999994</v>
      </c>
      <c r="AD24" s="248">
        <f>AA24+W24+S24+O24+K24</f>
        <v>400.29599999999999</v>
      </c>
    </row>
    <row r="25" spans="1:38" ht="24" customHeight="1" x14ac:dyDescent="0.25">
      <c r="A25" s="41" t="s">
        <v>176</v>
      </c>
      <c r="B25" s="25" t="s">
        <v>175</v>
      </c>
      <c r="C25" s="73">
        <v>0</v>
      </c>
      <c r="D25" s="248">
        <v>0</v>
      </c>
      <c r="E25" s="73">
        <f t="shared" ref="E25:E64" si="2">C25</f>
        <v>0</v>
      </c>
      <c r="F25" s="248">
        <f t="shared" ref="F25:F64" si="3">D25</f>
        <v>0</v>
      </c>
      <c r="G25" s="73">
        <v>0</v>
      </c>
      <c r="H25" s="248"/>
      <c r="I25" s="73">
        <f t="shared" ref="I25:I64" si="4">C25</f>
        <v>0</v>
      </c>
      <c r="J25" s="73">
        <v>0</v>
      </c>
      <c r="K25" s="248">
        <v>0</v>
      </c>
      <c r="L25" s="248">
        <v>0</v>
      </c>
      <c r="M25" s="73">
        <f t="shared" ref="M25:M26" si="5">H25</f>
        <v>0</v>
      </c>
      <c r="N25" s="73">
        <v>0</v>
      </c>
      <c r="O25" s="248">
        <v>0</v>
      </c>
      <c r="P25" s="248">
        <v>0</v>
      </c>
      <c r="Q25" s="73">
        <v>0</v>
      </c>
      <c r="R25" s="73">
        <v>0</v>
      </c>
      <c r="S25" s="248">
        <v>0</v>
      </c>
      <c r="T25" s="248">
        <v>0</v>
      </c>
      <c r="U25" s="73">
        <v>0</v>
      </c>
      <c r="V25" s="73">
        <v>0</v>
      </c>
      <c r="W25" s="248">
        <v>0</v>
      </c>
      <c r="X25" s="248">
        <v>0</v>
      </c>
      <c r="Y25" s="73">
        <v>0</v>
      </c>
      <c r="Z25" s="73">
        <v>0</v>
      </c>
      <c r="AA25" s="248">
        <v>0</v>
      </c>
      <c r="AB25" s="248">
        <v>0</v>
      </c>
      <c r="AC25" s="73">
        <f>I25+M25+Q25+U25+Y25</f>
        <v>0</v>
      </c>
      <c r="AD25" s="248">
        <f t="shared" ref="AD25:AD64" si="6">AA25+W25+S25+O25+K25</f>
        <v>0</v>
      </c>
    </row>
    <row r="26" spans="1:38" x14ac:dyDescent="0.25">
      <c r="A26" s="41" t="s">
        <v>174</v>
      </c>
      <c r="B26" s="25" t="s">
        <v>173</v>
      </c>
      <c r="C26" s="73">
        <v>0</v>
      </c>
      <c r="D26" s="248">
        <v>0</v>
      </c>
      <c r="E26" s="73">
        <f t="shared" si="2"/>
        <v>0</v>
      </c>
      <c r="F26" s="248">
        <f t="shared" si="3"/>
        <v>0</v>
      </c>
      <c r="G26" s="73">
        <v>0</v>
      </c>
      <c r="H26" s="248"/>
      <c r="I26" s="73">
        <f t="shared" si="4"/>
        <v>0</v>
      </c>
      <c r="J26" s="73">
        <v>0</v>
      </c>
      <c r="K26" s="248">
        <v>0</v>
      </c>
      <c r="L26" s="248">
        <v>0</v>
      </c>
      <c r="M26" s="73">
        <f t="shared" si="5"/>
        <v>0</v>
      </c>
      <c r="N26" s="73">
        <v>0</v>
      </c>
      <c r="O26" s="248">
        <v>0</v>
      </c>
      <c r="P26" s="248">
        <v>0</v>
      </c>
      <c r="Q26" s="73">
        <v>0</v>
      </c>
      <c r="R26" s="73">
        <v>0</v>
      </c>
      <c r="S26" s="248">
        <v>0</v>
      </c>
      <c r="T26" s="248">
        <v>0</v>
      </c>
      <c r="U26" s="73">
        <v>0</v>
      </c>
      <c r="V26" s="73">
        <v>0</v>
      </c>
      <c r="W26" s="248">
        <v>0</v>
      </c>
      <c r="X26" s="248">
        <v>0</v>
      </c>
      <c r="Y26" s="73">
        <v>0</v>
      </c>
      <c r="Z26" s="73">
        <v>0</v>
      </c>
      <c r="AA26" s="248">
        <v>0</v>
      </c>
      <c r="AB26" s="248">
        <v>0</v>
      </c>
      <c r="AC26" s="73">
        <f t="shared" ref="AC26:AC64" si="7">I26+M26+Q26+U26+Y26</f>
        <v>0</v>
      </c>
      <c r="AD26" s="248">
        <f t="shared" si="6"/>
        <v>0</v>
      </c>
    </row>
    <row r="27" spans="1:38" ht="31.5" x14ac:dyDescent="0.25">
      <c r="A27" s="41" t="s">
        <v>172</v>
      </c>
      <c r="B27" s="25" t="s">
        <v>354</v>
      </c>
      <c r="C27" s="73">
        <f>C24</f>
        <v>400.29599999999999</v>
      </c>
      <c r="D27" s="73">
        <f>D24</f>
        <v>400.29600000000005</v>
      </c>
      <c r="E27" s="73">
        <f t="shared" si="2"/>
        <v>400.29599999999999</v>
      </c>
      <c r="F27" s="248">
        <f t="shared" si="3"/>
        <v>400.29600000000005</v>
      </c>
      <c r="G27" s="73">
        <v>0</v>
      </c>
      <c r="H27" s="248"/>
      <c r="I27" s="73">
        <f>I24</f>
        <v>9.1679999999999993</v>
      </c>
      <c r="J27" s="73" t="s">
        <v>606</v>
      </c>
      <c r="K27" s="442">
        <v>9.1679999999999993</v>
      </c>
      <c r="L27" s="248">
        <v>4</v>
      </c>
      <c r="M27" s="73">
        <f>M24</f>
        <v>19.832000000000001</v>
      </c>
      <c r="N27" s="73">
        <v>0</v>
      </c>
      <c r="O27" s="442">
        <v>14.832000000000001</v>
      </c>
      <c r="P27" s="248">
        <v>0</v>
      </c>
      <c r="Q27" s="73">
        <f>Q24</f>
        <v>96</v>
      </c>
      <c r="R27" s="73">
        <v>0</v>
      </c>
      <c r="S27" s="248">
        <v>101</v>
      </c>
      <c r="T27" s="248">
        <v>0</v>
      </c>
      <c r="U27" s="73">
        <f>U24</f>
        <v>140.53679775399999</v>
      </c>
      <c r="V27" s="73">
        <v>0</v>
      </c>
      <c r="W27" s="248">
        <v>140.53679775399999</v>
      </c>
      <c r="X27" s="248">
        <v>0</v>
      </c>
      <c r="Y27" s="73">
        <f>Y24</f>
        <v>134.759202246</v>
      </c>
      <c r="Z27" s="73">
        <v>0</v>
      </c>
      <c r="AA27" s="248">
        <v>134.759202246</v>
      </c>
      <c r="AB27" s="248">
        <v>0</v>
      </c>
      <c r="AC27" s="73">
        <f t="shared" si="7"/>
        <v>400.29599999999994</v>
      </c>
      <c r="AD27" s="248">
        <f t="shared" si="6"/>
        <v>400.29599999999999</v>
      </c>
      <c r="AG27" s="293"/>
      <c r="AH27" s="293"/>
      <c r="AI27" s="293"/>
      <c r="AJ27" s="293"/>
    </row>
    <row r="28" spans="1:38" x14ac:dyDescent="0.25">
      <c r="A28" s="41" t="s">
        <v>171</v>
      </c>
      <c r="B28" s="25" t="s">
        <v>536</v>
      </c>
      <c r="C28" s="73">
        <v>0</v>
      </c>
      <c r="D28" s="248">
        <v>0</v>
      </c>
      <c r="E28" s="73">
        <f t="shared" si="2"/>
        <v>0</v>
      </c>
      <c r="F28" s="248">
        <f t="shared" si="3"/>
        <v>0</v>
      </c>
      <c r="G28" s="73">
        <v>0</v>
      </c>
      <c r="H28" s="248"/>
      <c r="I28" s="73">
        <f t="shared" si="4"/>
        <v>0</v>
      </c>
      <c r="J28" s="73">
        <v>0</v>
      </c>
      <c r="K28" s="248">
        <v>0</v>
      </c>
      <c r="L28" s="248">
        <v>0</v>
      </c>
      <c r="M28" s="73">
        <v>0</v>
      </c>
      <c r="N28" s="73">
        <v>0</v>
      </c>
      <c r="O28" s="248">
        <v>0</v>
      </c>
      <c r="P28" s="248">
        <v>0</v>
      </c>
      <c r="Q28" s="73">
        <v>0</v>
      </c>
      <c r="R28" s="73">
        <v>0</v>
      </c>
      <c r="S28" s="248">
        <v>0</v>
      </c>
      <c r="T28" s="248">
        <v>0</v>
      </c>
      <c r="U28" s="73">
        <v>0</v>
      </c>
      <c r="V28" s="73">
        <v>0</v>
      </c>
      <c r="W28" s="248">
        <v>0</v>
      </c>
      <c r="X28" s="248">
        <v>0</v>
      </c>
      <c r="Y28" s="73">
        <v>0</v>
      </c>
      <c r="Z28" s="73">
        <v>0</v>
      </c>
      <c r="AA28" s="248">
        <v>0</v>
      </c>
      <c r="AB28" s="248">
        <v>0</v>
      </c>
      <c r="AC28" s="73">
        <f t="shared" si="7"/>
        <v>0</v>
      </c>
      <c r="AD28" s="248">
        <f t="shared" si="6"/>
        <v>0</v>
      </c>
      <c r="AF28" s="244"/>
    </row>
    <row r="29" spans="1:38" x14ac:dyDescent="0.25">
      <c r="A29" s="41" t="s">
        <v>169</v>
      </c>
      <c r="B29" s="45" t="s">
        <v>168</v>
      </c>
      <c r="C29" s="73">
        <v>0</v>
      </c>
      <c r="D29" s="248">
        <v>0</v>
      </c>
      <c r="E29" s="73">
        <f t="shared" si="2"/>
        <v>0</v>
      </c>
      <c r="F29" s="248">
        <f t="shared" si="3"/>
        <v>0</v>
      </c>
      <c r="G29" s="73">
        <v>0</v>
      </c>
      <c r="H29" s="248"/>
      <c r="I29" s="73">
        <f t="shared" si="4"/>
        <v>0</v>
      </c>
      <c r="J29" s="73">
        <v>0</v>
      </c>
      <c r="K29" s="248">
        <v>0</v>
      </c>
      <c r="L29" s="248">
        <v>0</v>
      </c>
      <c r="M29" s="73">
        <v>0</v>
      </c>
      <c r="N29" s="73">
        <v>0</v>
      </c>
      <c r="O29" s="248">
        <v>0</v>
      </c>
      <c r="P29" s="248">
        <v>0</v>
      </c>
      <c r="Q29" s="73">
        <v>0</v>
      </c>
      <c r="R29" s="73">
        <v>0</v>
      </c>
      <c r="S29" s="248">
        <v>0</v>
      </c>
      <c r="T29" s="248">
        <v>0</v>
      </c>
      <c r="U29" s="73">
        <v>0</v>
      </c>
      <c r="V29" s="73">
        <v>0</v>
      </c>
      <c r="W29" s="248">
        <v>0</v>
      </c>
      <c r="X29" s="248">
        <v>0</v>
      </c>
      <c r="Y29" s="73">
        <v>0</v>
      </c>
      <c r="Z29" s="73">
        <v>0</v>
      </c>
      <c r="AA29" s="248">
        <v>0</v>
      </c>
      <c r="AB29" s="248">
        <v>0</v>
      </c>
      <c r="AC29" s="73">
        <f t="shared" si="7"/>
        <v>0</v>
      </c>
      <c r="AD29" s="248">
        <f t="shared" si="6"/>
        <v>0</v>
      </c>
    </row>
    <row r="30" spans="1:38" ht="54.75" customHeight="1" x14ac:dyDescent="0.25">
      <c r="A30" s="41" t="s">
        <v>61</v>
      </c>
      <c r="B30" s="25" t="s">
        <v>167</v>
      </c>
      <c r="C30" s="73">
        <f>SUM(C31:C34)</f>
        <v>333.58</v>
      </c>
      <c r="D30" s="73">
        <f>SUM(D31:D34)</f>
        <v>333.58000000000004</v>
      </c>
      <c r="E30" s="73">
        <f t="shared" si="2"/>
        <v>333.58</v>
      </c>
      <c r="F30" s="248">
        <f t="shared" si="3"/>
        <v>333.58000000000004</v>
      </c>
      <c r="G30" s="73">
        <v>0</v>
      </c>
      <c r="H30" s="248"/>
      <c r="I30" s="73">
        <f>SUM(I31:I34)</f>
        <v>7.64</v>
      </c>
      <c r="J30" s="292">
        <v>4</v>
      </c>
      <c r="K30" s="248">
        <f>SUM(K31:K34)</f>
        <v>7.64</v>
      </c>
      <c r="L30" s="248">
        <v>0</v>
      </c>
      <c r="M30" s="73">
        <f>SUM(M31:M34)</f>
        <v>16.526666666666667</v>
      </c>
      <c r="N30" s="73">
        <v>0</v>
      </c>
      <c r="O30" s="248">
        <f>O27/1.2</f>
        <v>12.360000000000001</v>
      </c>
      <c r="P30" s="248">
        <v>0</v>
      </c>
      <c r="Q30" s="73">
        <f>SUM(Q31:Q34)</f>
        <v>80</v>
      </c>
      <c r="R30" s="73">
        <v>0</v>
      </c>
      <c r="S30" s="248">
        <f>S27/1.2</f>
        <v>84.166666666666671</v>
      </c>
      <c r="T30" s="248">
        <v>0</v>
      </c>
      <c r="U30" s="73">
        <f>SUM(U31:U34)</f>
        <v>117.11399812833332</v>
      </c>
      <c r="V30" s="73">
        <v>0</v>
      </c>
      <c r="W30" s="248">
        <f>W27/1.2</f>
        <v>117.11399812833334</v>
      </c>
      <c r="X30" s="248">
        <v>0</v>
      </c>
      <c r="Y30" s="73">
        <f>SUM(Y31:Y34)</f>
        <v>112.29933520500001</v>
      </c>
      <c r="Z30" s="73">
        <v>0</v>
      </c>
      <c r="AA30" s="248">
        <f>SUM(AA31:AA34)</f>
        <v>112.29933520500002</v>
      </c>
      <c r="AB30" s="248">
        <v>0</v>
      </c>
      <c r="AC30" s="73">
        <f>I30+M30+Q30+U30+Y30</f>
        <v>333.58000000000004</v>
      </c>
      <c r="AD30" s="248">
        <f>AA30+W30+S30+O30+K30</f>
        <v>333.58000000000004</v>
      </c>
      <c r="AF30" s="37"/>
      <c r="AG30" s="293"/>
      <c r="AH30" s="294"/>
      <c r="AI30" s="293"/>
      <c r="AJ30" s="293"/>
      <c r="AK30" s="295"/>
      <c r="AL30" s="296"/>
    </row>
    <row r="31" spans="1:38" ht="26.25" customHeight="1" x14ac:dyDescent="0.25">
      <c r="A31" s="41" t="s">
        <v>166</v>
      </c>
      <c r="B31" s="25" t="s">
        <v>165</v>
      </c>
      <c r="C31" s="73">
        <v>7.64</v>
      </c>
      <c r="D31" s="248">
        <v>7.5491750000000009</v>
      </c>
      <c r="E31" s="73">
        <v>7.64</v>
      </c>
      <c r="F31" s="248">
        <f t="shared" si="3"/>
        <v>7.5491750000000009</v>
      </c>
      <c r="G31" s="73">
        <v>0</v>
      </c>
      <c r="H31" s="248"/>
      <c r="I31" s="73">
        <f t="shared" si="4"/>
        <v>7.64</v>
      </c>
      <c r="J31" s="292">
        <v>4</v>
      </c>
      <c r="K31" s="248">
        <f>D31</f>
        <v>7.5491750000000009</v>
      </c>
      <c r="L31" s="248">
        <v>3</v>
      </c>
      <c r="M31" s="73">
        <v>0</v>
      </c>
      <c r="N31" s="73">
        <v>0</v>
      </c>
      <c r="O31" s="248">
        <v>0</v>
      </c>
      <c r="P31" s="248">
        <v>0</v>
      </c>
      <c r="Q31" s="73">
        <v>0</v>
      </c>
      <c r="R31" s="73">
        <v>0</v>
      </c>
      <c r="S31" s="248">
        <v>0</v>
      </c>
      <c r="T31" s="248">
        <v>0</v>
      </c>
      <c r="U31" s="73">
        <v>0</v>
      </c>
      <c r="V31" s="73">
        <v>0</v>
      </c>
      <c r="W31" s="248">
        <v>0</v>
      </c>
      <c r="X31" s="248">
        <v>0</v>
      </c>
      <c r="Y31" s="73">
        <v>0</v>
      </c>
      <c r="Z31" s="73">
        <v>0</v>
      </c>
      <c r="AA31" s="248">
        <v>0</v>
      </c>
      <c r="AB31" s="248">
        <v>0</v>
      </c>
      <c r="AC31" s="73">
        <f t="shared" si="7"/>
        <v>7.64</v>
      </c>
      <c r="AD31" s="248">
        <f t="shared" si="6"/>
        <v>7.5491750000000009</v>
      </c>
    </row>
    <row r="32" spans="1:38" ht="31.5" x14ac:dyDescent="0.25">
      <c r="A32" s="41" t="s">
        <v>164</v>
      </c>
      <c r="B32" s="25" t="s">
        <v>163</v>
      </c>
      <c r="C32" s="73">
        <v>49.58</v>
      </c>
      <c r="D32" s="248">
        <v>49.58</v>
      </c>
      <c r="E32" s="73">
        <v>49.58</v>
      </c>
      <c r="F32" s="248">
        <f t="shared" si="3"/>
        <v>49.58</v>
      </c>
      <c r="G32" s="73">
        <v>0</v>
      </c>
      <c r="H32" s="248"/>
      <c r="I32" s="73">
        <v>0</v>
      </c>
      <c r="J32" s="73">
        <v>0</v>
      </c>
      <c r="K32" s="248">
        <v>0</v>
      </c>
      <c r="L32" s="248">
        <v>0</v>
      </c>
      <c r="M32" s="73">
        <f>C32/3</f>
        <v>16.526666666666667</v>
      </c>
      <c r="N32" s="73">
        <v>0</v>
      </c>
      <c r="O32" s="248">
        <v>12.360000000000001</v>
      </c>
      <c r="P32" s="248">
        <v>0</v>
      </c>
      <c r="Q32" s="73">
        <v>20</v>
      </c>
      <c r="R32" s="73" t="s">
        <v>618</v>
      </c>
      <c r="S32" s="248">
        <v>13.06</v>
      </c>
      <c r="T32" s="248">
        <v>0</v>
      </c>
      <c r="U32" s="73">
        <f>13.05+0.00333333333332675</f>
        <v>13.053333333333327</v>
      </c>
      <c r="V32" s="73" t="s">
        <v>618</v>
      </c>
      <c r="W32" s="248">
        <v>11.97</v>
      </c>
      <c r="X32" s="248">
        <v>0</v>
      </c>
      <c r="Y32" s="73">
        <f>C32-I32-M32-Q32-U32</f>
        <v>0</v>
      </c>
      <c r="Z32" s="73" t="s">
        <v>617</v>
      </c>
      <c r="AA32" s="248">
        <f>D32-K32-O32-S32-W32</f>
        <v>12.189999999999996</v>
      </c>
      <c r="AB32" s="73" t="s">
        <v>617</v>
      </c>
      <c r="AC32" s="73">
        <f t="shared" si="7"/>
        <v>49.58</v>
      </c>
      <c r="AD32" s="248">
        <f t="shared" si="6"/>
        <v>49.58</v>
      </c>
      <c r="AF32" s="249"/>
    </row>
    <row r="33" spans="1:30" ht="27.75" customHeight="1" x14ac:dyDescent="0.25">
      <c r="A33" s="41" t="s">
        <v>162</v>
      </c>
      <c r="B33" s="25" t="s">
        <v>161</v>
      </c>
      <c r="C33" s="73">
        <v>233.9</v>
      </c>
      <c r="D33" s="248">
        <v>233.9</v>
      </c>
      <c r="E33" s="73">
        <v>233.9</v>
      </c>
      <c r="F33" s="248">
        <f t="shared" si="3"/>
        <v>233.9</v>
      </c>
      <c r="G33" s="73">
        <v>0</v>
      </c>
      <c r="H33" s="248"/>
      <c r="I33" s="73">
        <v>0</v>
      </c>
      <c r="J33" s="73">
        <v>0</v>
      </c>
      <c r="K33" s="248">
        <v>0</v>
      </c>
      <c r="L33" s="248">
        <v>0</v>
      </c>
      <c r="M33" s="73">
        <v>0</v>
      </c>
      <c r="N33" s="73">
        <v>0</v>
      </c>
      <c r="O33" s="248">
        <v>0</v>
      </c>
      <c r="P33" s="248">
        <v>0</v>
      </c>
      <c r="Q33" s="73">
        <v>60</v>
      </c>
      <c r="R33" s="73">
        <v>2</v>
      </c>
      <c r="S33" s="248">
        <v>71.106666666666669</v>
      </c>
      <c r="T33" s="248">
        <v>0</v>
      </c>
      <c r="U33" s="73">
        <v>104.06066479499999</v>
      </c>
      <c r="V33" s="73" t="s">
        <v>618</v>
      </c>
      <c r="W33" s="248">
        <v>105.14399812833334</v>
      </c>
      <c r="X33" s="248">
        <v>0</v>
      </c>
      <c r="Y33" s="73">
        <f>C33-I33-M33-Q33-U33</f>
        <v>69.839335205000012</v>
      </c>
      <c r="Z33" s="73">
        <v>0</v>
      </c>
      <c r="AA33" s="248">
        <f t="shared" ref="AA33:AA34" si="8">D33-K33-O33-S33-W33</f>
        <v>57.649335205000014</v>
      </c>
      <c r="AB33" s="73" t="s">
        <v>617</v>
      </c>
      <c r="AC33" s="73">
        <f t="shared" si="7"/>
        <v>233.89999999999998</v>
      </c>
      <c r="AD33" s="248">
        <f t="shared" si="6"/>
        <v>233.90000000000003</v>
      </c>
    </row>
    <row r="34" spans="1:30" ht="23.25" customHeight="1" x14ac:dyDescent="0.25">
      <c r="A34" s="41" t="s">
        <v>160</v>
      </c>
      <c r="B34" s="25" t="s">
        <v>159</v>
      </c>
      <c r="C34" s="73">
        <v>42.46</v>
      </c>
      <c r="D34" s="248">
        <v>42.550825000000003</v>
      </c>
      <c r="E34" s="73">
        <v>42.46</v>
      </c>
      <c r="F34" s="248">
        <f t="shared" si="3"/>
        <v>42.550825000000003</v>
      </c>
      <c r="G34" s="73">
        <v>0</v>
      </c>
      <c r="H34" s="248"/>
      <c r="I34" s="73">
        <v>0</v>
      </c>
      <c r="J34" s="73">
        <v>0</v>
      </c>
      <c r="K34" s="248">
        <v>9.0824999999998823E-2</v>
      </c>
      <c r="L34" s="248">
        <v>0</v>
      </c>
      <c r="M34" s="73">
        <v>0</v>
      </c>
      <c r="N34" s="73">
        <v>0</v>
      </c>
      <c r="O34" s="248">
        <v>0</v>
      </c>
      <c r="P34" s="248">
        <v>0</v>
      </c>
      <c r="Q34" s="73">
        <v>0</v>
      </c>
      <c r="R34" s="73">
        <v>0</v>
      </c>
      <c r="S34" s="248">
        <v>0</v>
      </c>
      <c r="T34" s="248">
        <v>0</v>
      </c>
      <c r="U34" s="73">
        <v>0</v>
      </c>
      <c r="V34" s="73">
        <v>0</v>
      </c>
      <c r="W34" s="248">
        <v>0</v>
      </c>
      <c r="X34" s="248">
        <v>0</v>
      </c>
      <c r="Y34" s="73">
        <f>C34-I34-M34-Q34-U34</f>
        <v>42.46</v>
      </c>
      <c r="Z34" s="73" t="s">
        <v>606</v>
      </c>
      <c r="AA34" s="248">
        <f t="shared" si="8"/>
        <v>42.460000000000008</v>
      </c>
      <c r="AB34" s="73" t="s">
        <v>617</v>
      </c>
      <c r="AC34" s="73">
        <f t="shared" si="7"/>
        <v>42.46</v>
      </c>
      <c r="AD34" s="248">
        <f t="shared" si="6"/>
        <v>42.550825000000003</v>
      </c>
    </row>
    <row r="35" spans="1:30" ht="31.5" x14ac:dyDescent="0.25">
      <c r="A35" s="41" t="s">
        <v>60</v>
      </c>
      <c r="B35" s="25" t="s">
        <v>158</v>
      </c>
      <c r="C35" s="73">
        <v>0</v>
      </c>
      <c r="D35" s="248">
        <v>0</v>
      </c>
      <c r="E35" s="73">
        <f t="shared" si="2"/>
        <v>0</v>
      </c>
      <c r="F35" s="248">
        <f t="shared" si="3"/>
        <v>0</v>
      </c>
      <c r="G35" s="73">
        <v>0</v>
      </c>
      <c r="H35" s="248"/>
      <c r="I35" s="73">
        <f t="shared" si="4"/>
        <v>0</v>
      </c>
      <c r="J35" s="73">
        <v>0</v>
      </c>
      <c r="K35" s="248">
        <v>0</v>
      </c>
      <c r="L35" s="248">
        <v>0</v>
      </c>
      <c r="M35" s="73">
        <v>0</v>
      </c>
      <c r="N35" s="73">
        <v>0</v>
      </c>
      <c r="O35" s="248">
        <v>0</v>
      </c>
      <c r="P35" s="248">
        <v>0</v>
      </c>
      <c r="Q35" s="73">
        <v>0</v>
      </c>
      <c r="R35" s="73">
        <v>0</v>
      </c>
      <c r="S35" s="248">
        <v>0</v>
      </c>
      <c r="T35" s="248">
        <v>0</v>
      </c>
      <c r="U35" s="73">
        <v>0</v>
      </c>
      <c r="V35" s="73">
        <v>0</v>
      </c>
      <c r="W35" s="248">
        <v>0</v>
      </c>
      <c r="X35" s="248">
        <v>0</v>
      </c>
      <c r="Y35" s="73">
        <f>C35</f>
        <v>0</v>
      </c>
      <c r="Z35" s="73">
        <v>0</v>
      </c>
      <c r="AA35" s="248">
        <v>0</v>
      </c>
      <c r="AB35" s="248">
        <v>0</v>
      </c>
      <c r="AC35" s="73">
        <f t="shared" si="7"/>
        <v>0</v>
      </c>
      <c r="AD35" s="248">
        <f t="shared" si="6"/>
        <v>0</v>
      </c>
    </row>
    <row r="36" spans="1:30" ht="31.5" x14ac:dyDescent="0.25">
      <c r="A36" s="41" t="s">
        <v>157</v>
      </c>
      <c r="B36" s="250" t="s">
        <v>156</v>
      </c>
      <c r="C36" s="73">
        <v>0</v>
      </c>
      <c r="D36" s="248">
        <v>0</v>
      </c>
      <c r="E36" s="73">
        <f t="shared" si="2"/>
        <v>0</v>
      </c>
      <c r="F36" s="248">
        <f t="shared" si="3"/>
        <v>0</v>
      </c>
      <c r="G36" s="73">
        <v>0</v>
      </c>
      <c r="H36" s="248"/>
      <c r="I36" s="73">
        <f t="shared" si="4"/>
        <v>0</v>
      </c>
      <c r="J36" s="73">
        <v>0</v>
      </c>
      <c r="K36" s="248">
        <v>0</v>
      </c>
      <c r="L36" s="248">
        <v>0</v>
      </c>
      <c r="M36" s="73">
        <v>0</v>
      </c>
      <c r="N36" s="73">
        <v>0</v>
      </c>
      <c r="O36" s="248">
        <v>0</v>
      </c>
      <c r="P36" s="248">
        <v>0</v>
      </c>
      <c r="Q36" s="73">
        <v>0</v>
      </c>
      <c r="R36" s="73">
        <v>0</v>
      </c>
      <c r="S36" s="248">
        <v>0</v>
      </c>
      <c r="T36" s="248">
        <v>0</v>
      </c>
      <c r="U36" s="73">
        <v>0</v>
      </c>
      <c r="V36" s="73">
        <v>0</v>
      </c>
      <c r="W36" s="248">
        <v>0</v>
      </c>
      <c r="X36" s="248">
        <v>0</v>
      </c>
      <c r="Y36" s="73">
        <f t="shared" ref="Y36:Y64" si="9">C36</f>
        <v>0</v>
      </c>
      <c r="Z36" s="73">
        <v>0</v>
      </c>
      <c r="AA36" s="248">
        <f t="shared" ref="AA36:AA51" si="10">D36</f>
        <v>0</v>
      </c>
      <c r="AB36" s="248">
        <v>0</v>
      </c>
      <c r="AC36" s="73">
        <f t="shared" si="7"/>
        <v>0</v>
      </c>
      <c r="AD36" s="248">
        <f t="shared" si="6"/>
        <v>0</v>
      </c>
    </row>
    <row r="37" spans="1:30" x14ac:dyDescent="0.25">
      <c r="A37" s="41" t="s">
        <v>155</v>
      </c>
      <c r="B37" s="250" t="s">
        <v>145</v>
      </c>
      <c r="C37" s="73">
        <v>0</v>
      </c>
      <c r="D37" s="248">
        <v>0</v>
      </c>
      <c r="E37" s="73">
        <f t="shared" si="2"/>
        <v>0</v>
      </c>
      <c r="F37" s="248">
        <f t="shared" si="3"/>
        <v>0</v>
      </c>
      <c r="G37" s="73">
        <v>0</v>
      </c>
      <c r="H37" s="248"/>
      <c r="I37" s="73">
        <f t="shared" si="4"/>
        <v>0</v>
      </c>
      <c r="J37" s="73">
        <v>0</v>
      </c>
      <c r="K37" s="248">
        <v>0</v>
      </c>
      <c r="L37" s="248">
        <v>0</v>
      </c>
      <c r="M37" s="73">
        <v>0</v>
      </c>
      <c r="N37" s="73">
        <v>0</v>
      </c>
      <c r="O37" s="248">
        <v>0</v>
      </c>
      <c r="P37" s="248">
        <v>0</v>
      </c>
      <c r="Q37" s="73">
        <v>0</v>
      </c>
      <c r="R37" s="73">
        <v>0</v>
      </c>
      <c r="S37" s="248">
        <v>0</v>
      </c>
      <c r="T37" s="248">
        <v>0</v>
      </c>
      <c r="U37" s="73">
        <v>0</v>
      </c>
      <c r="V37" s="73">
        <v>0</v>
      </c>
      <c r="W37" s="248">
        <v>0</v>
      </c>
      <c r="X37" s="248">
        <v>0</v>
      </c>
      <c r="Y37" s="73">
        <f t="shared" si="9"/>
        <v>0</v>
      </c>
      <c r="Z37" s="73">
        <v>0</v>
      </c>
      <c r="AA37" s="248">
        <f t="shared" si="10"/>
        <v>0</v>
      </c>
      <c r="AB37" s="248">
        <v>0</v>
      </c>
      <c r="AC37" s="73">
        <f t="shared" si="7"/>
        <v>0</v>
      </c>
      <c r="AD37" s="248">
        <f t="shared" si="6"/>
        <v>0</v>
      </c>
    </row>
    <row r="38" spans="1:30" x14ac:dyDescent="0.25">
      <c r="A38" s="41" t="s">
        <v>154</v>
      </c>
      <c r="B38" s="250" t="s">
        <v>143</v>
      </c>
      <c r="C38" s="73">
        <v>0</v>
      </c>
      <c r="D38" s="248">
        <v>0</v>
      </c>
      <c r="E38" s="73">
        <f t="shared" si="2"/>
        <v>0</v>
      </c>
      <c r="F38" s="248">
        <f t="shared" si="3"/>
        <v>0</v>
      </c>
      <c r="G38" s="73">
        <v>0</v>
      </c>
      <c r="H38" s="248"/>
      <c r="I38" s="73">
        <f t="shared" si="4"/>
        <v>0</v>
      </c>
      <c r="J38" s="73">
        <v>0</v>
      </c>
      <c r="K38" s="248">
        <v>0</v>
      </c>
      <c r="L38" s="248">
        <v>0</v>
      </c>
      <c r="M38" s="73">
        <v>0</v>
      </c>
      <c r="N38" s="73">
        <v>0</v>
      </c>
      <c r="O38" s="248">
        <v>0</v>
      </c>
      <c r="P38" s="248">
        <v>0</v>
      </c>
      <c r="Q38" s="73">
        <v>0</v>
      </c>
      <c r="R38" s="73">
        <v>0</v>
      </c>
      <c r="S38" s="248">
        <v>0</v>
      </c>
      <c r="T38" s="248">
        <v>0</v>
      </c>
      <c r="U38" s="73">
        <v>0</v>
      </c>
      <c r="V38" s="73">
        <v>0</v>
      </c>
      <c r="W38" s="248">
        <v>0</v>
      </c>
      <c r="X38" s="248">
        <v>0</v>
      </c>
      <c r="Y38" s="73">
        <f t="shared" si="9"/>
        <v>0</v>
      </c>
      <c r="Z38" s="73">
        <v>0</v>
      </c>
      <c r="AA38" s="248">
        <f t="shared" si="10"/>
        <v>0</v>
      </c>
      <c r="AB38" s="248">
        <v>0</v>
      </c>
      <c r="AC38" s="73">
        <f t="shared" si="7"/>
        <v>0</v>
      </c>
      <c r="AD38" s="248">
        <f t="shared" si="6"/>
        <v>0</v>
      </c>
    </row>
    <row r="39" spans="1:30" ht="31.5" x14ac:dyDescent="0.25">
      <c r="A39" s="41" t="s">
        <v>153</v>
      </c>
      <c r="B39" s="25" t="s">
        <v>141</v>
      </c>
      <c r="C39" s="73">
        <v>0</v>
      </c>
      <c r="D39" s="248">
        <v>0</v>
      </c>
      <c r="E39" s="73">
        <f t="shared" si="2"/>
        <v>0</v>
      </c>
      <c r="F39" s="248">
        <f t="shared" si="3"/>
        <v>0</v>
      </c>
      <c r="G39" s="73">
        <v>0</v>
      </c>
      <c r="H39" s="248"/>
      <c r="I39" s="73">
        <f t="shared" si="4"/>
        <v>0</v>
      </c>
      <c r="J39" s="73">
        <v>0</v>
      </c>
      <c r="K39" s="248">
        <v>0</v>
      </c>
      <c r="L39" s="248">
        <v>0</v>
      </c>
      <c r="M39" s="73">
        <v>0</v>
      </c>
      <c r="N39" s="73">
        <v>0</v>
      </c>
      <c r="O39" s="248">
        <v>0</v>
      </c>
      <c r="P39" s="248">
        <v>0</v>
      </c>
      <c r="Q39" s="73">
        <v>0</v>
      </c>
      <c r="R39" s="73">
        <v>0</v>
      </c>
      <c r="S39" s="248">
        <v>0</v>
      </c>
      <c r="T39" s="248">
        <v>0</v>
      </c>
      <c r="U39" s="73">
        <v>0</v>
      </c>
      <c r="V39" s="73">
        <v>0</v>
      </c>
      <c r="W39" s="248">
        <v>0</v>
      </c>
      <c r="X39" s="248">
        <v>0</v>
      </c>
      <c r="Y39" s="73">
        <f t="shared" si="9"/>
        <v>0</v>
      </c>
      <c r="Z39" s="73">
        <v>0</v>
      </c>
      <c r="AA39" s="248">
        <f t="shared" si="10"/>
        <v>0</v>
      </c>
      <c r="AB39" s="248">
        <v>0</v>
      </c>
      <c r="AC39" s="73">
        <f t="shared" si="7"/>
        <v>0</v>
      </c>
      <c r="AD39" s="248">
        <f t="shared" si="6"/>
        <v>0</v>
      </c>
    </row>
    <row r="40" spans="1:30" ht="31.5" x14ac:dyDescent="0.25">
      <c r="A40" s="41" t="s">
        <v>152</v>
      </c>
      <c r="B40" s="25" t="s">
        <v>139</v>
      </c>
      <c r="C40" s="73">
        <v>0</v>
      </c>
      <c r="D40" s="248">
        <v>0</v>
      </c>
      <c r="E40" s="73">
        <f t="shared" si="2"/>
        <v>0</v>
      </c>
      <c r="F40" s="248">
        <f t="shared" si="3"/>
        <v>0</v>
      </c>
      <c r="G40" s="73">
        <v>0</v>
      </c>
      <c r="H40" s="248"/>
      <c r="I40" s="73">
        <f t="shared" si="4"/>
        <v>0</v>
      </c>
      <c r="J40" s="73">
        <v>0</v>
      </c>
      <c r="K40" s="248">
        <v>0</v>
      </c>
      <c r="L40" s="248">
        <v>0</v>
      </c>
      <c r="M40" s="73">
        <v>0</v>
      </c>
      <c r="N40" s="73">
        <v>0</v>
      </c>
      <c r="O40" s="248">
        <v>0</v>
      </c>
      <c r="P40" s="248">
        <v>0</v>
      </c>
      <c r="Q40" s="73">
        <v>0</v>
      </c>
      <c r="R40" s="73">
        <v>0</v>
      </c>
      <c r="S40" s="248">
        <v>0</v>
      </c>
      <c r="T40" s="248">
        <v>0</v>
      </c>
      <c r="U40" s="73">
        <v>0</v>
      </c>
      <c r="V40" s="73">
        <v>0</v>
      </c>
      <c r="W40" s="248">
        <v>0</v>
      </c>
      <c r="X40" s="248">
        <v>0</v>
      </c>
      <c r="Y40" s="73">
        <f t="shared" si="9"/>
        <v>0</v>
      </c>
      <c r="Z40" s="73">
        <v>0</v>
      </c>
      <c r="AA40" s="248">
        <f t="shared" si="10"/>
        <v>0</v>
      </c>
      <c r="AB40" s="248">
        <v>0</v>
      </c>
      <c r="AC40" s="73">
        <f t="shared" si="7"/>
        <v>0</v>
      </c>
      <c r="AD40" s="248">
        <f t="shared" si="6"/>
        <v>0</v>
      </c>
    </row>
    <row r="41" spans="1:30" x14ac:dyDescent="0.25">
      <c r="A41" s="41" t="s">
        <v>151</v>
      </c>
      <c r="B41" s="25" t="s">
        <v>137</v>
      </c>
      <c r="C41" s="73">
        <v>0</v>
      </c>
      <c r="D41" s="248">
        <v>0</v>
      </c>
      <c r="E41" s="73">
        <f t="shared" si="2"/>
        <v>0</v>
      </c>
      <c r="F41" s="248">
        <f t="shared" si="3"/>
        <v>0</v>
      </c>
      <c r="G41" s="73">
        <v>0</v>
      </c>
      <c r="H41" s="248"/>
      <c r="I41" s="73">
        <f t="shared" si="4"/>
        <v>0</v>
      </c>
      <c r="J41" s="73">
        <v>0</v>
      </c>
      <c r="K41" s="248">
        <v>0</v>
      </c>
      <c r="L41" s="248">
        <v>0</v>
      </c>
      <c r="M41" s="73">
        <v>0</v>
      </c>
      <c r="N41" s="73">
        <v>0</v>
      </c>
      <c r="O41" s="248">
        <v>0</v>
      </c>
      <c r="P41" s="248">
        <v>0</v>
      </c>
      <c r="Q41" s="73">
        <v>0</v>
      </c>
      <c r="R41" s="73">
        <v>0</v>
      </c>
      <c r="S41" s="248">
        <v>0</v>
      </c>
      <c r="T41" s="248">
        <v>0</v>
      </c>
      <c r="U41" s="73">
        <v>0</v>
      </c>
      <c r="V41" s="73">
        <v>0</v>
      </c>
      <c r="W41" s="248">
        <v>0</v>
      </c>
      <c r="X41" s="248">
        <v>0</v>
      </c>
      <c r="Y41" s="73">
        <f t="shared" si="9"/>
        <v>0</v>
      </c>
      <c r="Z41" s="73">
        <v>0</v>
      </c>
      <c r="AA41" s="248">
        <f t="shared" si="10"/>
        <v>0</v>
      </c>
      <c r="AB41" s="248">
        <v>0</v>
      </c>
      <c r="AC41" s="73">
        <f t="shared" si="7"/>
        <v>0</v>
      </c>
      <c r="AD41" s="248">
        <f t="shared" si="6"/>
        <v>0</v>
      </c>
    </row>
    <row r="42" spans="1:30" ht="18.75" x14ac:dyDescent="0.25">
      <c r="A42" s="41" t="s">
        <v>150</v>
      </c>
      <c r="B42" s="250" t="s">
        <v>543</v>
      </c>
      <c r="C42" s="73">
        <v>2</v>
      </c>
      <c r="D42" s="248">
        <v>2</v>
      </c>
      <c r="E42" s="73">
        <f t="shared" si="2"/>
        <v>2</v>
      </c>
      <c r="F42" s="248">
        <f t="shared" si="3"/>
        <v>2</v>
      </c>
      <c r="G42" s="73">
        <v>0</v>
      </c>
      <c r="H42" s="248"/>
      <c r="I42" s="73">
        <v>0</v>
      </c>
      <c r="J42" s="73">
        <v>0</v>
      </c>
      <c r="K42" s="248">
        <v>0</v>
      </c>
      <c r="L42" s="248">
        <v>0</v>
      </c>
      <c r="M42" s="73">
        <v>0</v>
      </c>
      <c r="N42" s="73">
        <v>0</v>
      </c>
      <c r="O42" s="248">
        <v>0</v>
      </c>
      <c r="P42" s="248">
        <v>0</v>
      </c>
      <c r="Q42" s="73">
        <v>0</v>
      </c>
      <c r="R42" s="73">
        <v>0</v>
      </c>
      <c r="S42" s="248">
        <v>0</v>
      </c>
      <c r="T42" s="248">
        <v>0</v>
      </c>
      <c r="U42" s="73">
        <v>0</v>
      </c>
      <c r="V42" s="73">
        <v>0</v>
      </c>
      <c r="W42" s="248">
        <v>0</v>
      </c>
      <c r="X42" s="248">
        <v>0</v>
      </c>
      <c r="Y42" s="73">
        <f t="shared" si="9"/>
        <v>2</v>
      </c>
      <c r="Z42" s="73">
        <v>4</v>
      </c>
      <c r="AA42" s="248">
        <f t="shared" si="10"/>
        <v>2</v>
      </c>
      <c r="AB42" s="248">
        <v>4</v>
      </c>
      <c r="AC42" s="73">
        <f t="shared" si="7"/>
        <v>2</v>
      </c>
      <c r="AD42" s="248">
        <f t="shared" si="6"/>
        <v>2</v>
      </c>
    </row>
    <row r="43" spans="1:30" x14ac:dyDescent="0.25">
      <c r="A43" s="41" t="s">
        <v>59</v>
      </c>
      <c r="B43" s="25" t="s">
        <v>149</v>
      </c>
      <c r="C43" s="73">
        <v>0</v>
      </c>
      <c r="D43" s="248">
        <v>0</v>
      </c>
      <c r="E43" s="73">
        <f t="shared" si="2"/>
        <v>0</v>
      </c>
      <c r="F43" s="248">
        <f t="shared" si="3"/>
        <v>0</v>
      </c>
      <c r="G43" s="73">
        <v>0</v>
      </c>
      <c r="H43" s="248"/>
      <c r="I43" s="73">
        <f t="shared" si="4"/>
        <v>0</v>
      </c>
      <c r="J43" s="73">
        <v>0</v>
      </c>
      <c r="K43" s="248">
        <v>0</v>
      </c>
      <c r="L43" s="248">
        <v>0</v>
      </c>
      <c r="M43" s="73">
        <v>0</v>
      </c>
      <c r="N43" s="73">
        <v>0</v>
      </c>
      <c r="O43" s="248">
        <v>0</v>
      </c>
      <c r="P43" s="248">
        <v>0</v>
      </c>
      <c r="Q43" s="73">
        <v>0</v>
      </c>
      <c r="R43" s="73">
        <v>0</v>
      </c>
      <c r="S43" s="248">
        <v>0</v>
      </c>
      <c r="T43" s="248">
        <v>0</v>
      </c>
      <c r="U43" s="73">
        <v>0</v>
      </c>
      <c r="V43" s="73">
        <v>0</v>
      </c>
      <c r="W43" s="248">
        <v>0</v>
      </c>
      <c r="X43" s="248">
        <v>0</v>
      </c>
      <c r="Y43" s="73">
        <f t="shared" si="9"/>
        <v>0</v>
      </c>
      <c r="Z43" s="73">
        <v>0</v>
      </c>
      <c r="AA43" s="248">
        <f t="shared" si="10"/>
        <v>0</v>
      </c>
      <c r="AB43" s="248">
        <v>0</v>
      </c>
      <c r="AC43" s="73">
        <f t="shared" si="7"/>
        <v>0</v>
      </c>
      <c r="AD43" s="248">
        <f t="shared" si="6"/>
        <v>0</v>
      </c>
    </row>
    <row r="44" spans="1:30" x14ac:dyDescent="0.25">
      <c r="A44" s="41" t="s">
        <v>148</v>
      </c>
      <c r="B44" s="25" t="s">
        <v>147</v>
      </c>
      <c r="C44" s="73">
        <v>0</v>
      </c>
      <c r="D44" s="248">
        <v>0</v>
      </c>
      <c r="E44" s="73">
        <f t="shared" si="2"/>
        <v>0</v>
      </c>
      <c r="F44" s="248">
        <f t="shared" si="3"/>
        <v>0</v>
      </c>
      <c r="G44" s="73">
        <v>0</v>
      </c>
      <c r="H44" s="248"/>
      <c r="I44" s="73">
        <f t="shared" si="4"/>
        <v>0</v>
      </c>
      <c r="J44" s="73">
        <v>0</v>
      </c>
      <c r="K44" s="248">
        <v>0</v>
      </c>
      <c r="L44" s="248">
        <v>0</v>
      </c>
      <c r="M44" s="73">
        <v>0</v>
      </c>
      <c r="N44" s="73">
        <v>0</v>
      </c>
      <c r="O44" s="248">
        <v>0</v>
      </c>
      <c r="P44" s="248">
        <v>0</v>
      </c>
      <c r="Q44" s="73">
        <v>0</v>
      </c>
      <c r="R44" s="73">
        <v>0</v>
      </c>
      <c r="S44" s="248">
        <v>0</v>
      </c>
      <c r="T44" s="248">
        <v>0</v>
      </c>
      <c r="U44" s="73">
        <v>0</v>
      </c>
      <c r="V44" s="73">
        <v>0</v>
      </c>
      <c r="W44" s="248">
        <v>0</v>
      </c>
      <c r="X44" s="248">
        <v>0</v>
      </c>
      <c r="Y44" s="73">
        <f t="shared" si="9"/>
        <v>0</v>
      </c>
      <c r="Z44" s="73">
        <v>0</v>
      </c>
      <c r="AA44" s="248">
        <f t="shared" si="10"/>
        <v>0</v>
      </c>
      <c r="AB44" s="248">
        <v>0</v>
      </c>
      <c r="AC44" s="73">
        <f t="shared" si="7"/>
        <v>0</v>
      </c>
      <c r="AD44" s="248">
        <f t="shared" si="6"/>
        <v>0</v>
      </c>
    </row>
    <row r="45" spans="1:30" x14ac:dyDescent="0.25">
      <c r="A45" s="41" t="s">
        <v>146</v>
      </c>
      <c r="B45" s="25" t="s">
        <v>145</v>
      </c>
      <c r="C45" s="73">
        <v>0</v>
      </c>
      <c r="D45" s="248">
        <v>0</v>
      </c>
      <c r="E45" s="73">
        <f t="shared" si="2"/>
        <v>0</v>
      </c>
      <c r="F45" s="248">
        <f t="shared" si="3"/>
        <v>0</v>
      </c>
      <c r="G45" s="73">
        <v>0</v>
      </c>
      <c r="H45" s="248"/>
      <c r="I45" s="73">
        <f t="shared" si="4"/>
        <v>0</v>
      </c>
      <c r="J45" s="73">
        <v>0</v>
      </c>
      <c r="K45" s="248">
        <v>0</v>
      </c>
      <c r="L45" s="248">
        <v>0</v>
      </c>
      <c r="M45" s="73">
        <v>0</v>
      </c>
      <c r="N45" s="73">
        <v>0</v>
      </c>
      <c r="O45" s="248">
        <v>0</v>
      </c>
      <c r="P45" s="248">
        <v>0</v>
      </c>
      <c r="Q45" s="73">
        <v>0</v>
      </c>
      <c r="R45" s="73">
        <v>0</v>
      </c>
      <c r="S45" s="248">
        <v>0</v>
      </c>
      <c r="T45" s="248">
        <v>0</v>
      </c>
      <c r="U45" s="73">
        <v>0</v>
      </c>
      <c r="V45" s="73">
        <v>0</v>
      </c>
      <c r="W45" s="248">
        <v>0</v>
      </c>
      <c r="X45" s="248">
        <v>0</v>
      </c>
      <c r="Y45" s="73">
        <f t="shared" si="9"/>
        <v>0</v>
      </c>
      <c r="Z45" s="73">
        <v>0</v>
      </c>
      <c r="AA45" s="248">
        <f t="shared" si="10"/>
        <v>0</v>
      </c>
      <c r="AB45" s="248">
        <v>0</v>
      </c>
      <c r="AC45" s="73">
        <f t="shared" si="7"/>
        <v>0</v>
      </c>
      <c r="AD45" s="248">
        <f t="shared" si="6"/>
        <v>0</v>
      </c>
    </row>
    <row r="46" spans="1:30" x14ac:dyDescent="0.25">
      <c r="A46" s="41" t="s">
        <v>144</v>
      </c>
      <c r="B46" s="25" t="s">
        <v>143</v>
      </c>
      <c r="C46" s="73">
        <v>0</v>
      </c>
      <c r="D46" s="248">
        <v>0</v>
      </c>
      <c r="E46" s="73">
        <f t="shared" si="2"/>
        <v>0</v>
      </c>
      <c r="F46" s="248">
        <f t="shared" si="3"/>
        <v>0</v>
      </c>
      <c r="G46" s="73">
        <v>0</v>
      </c>
      <c r="H46" s="248"/>
      <c r="I46" s="73">
        <f t="shared" si="4"/>
        <v>0</v>
      </c>
      <c r="J46" s="73">
        <v>0</v>
      </c>
      <c r="K46" s="248">
        <v>0</v>
      </c>
      <c r="L46" s="248">
        <v>0</v>
      </c>
      <c r="M46" s="73">
        <v>0</v>
      </c>
      <c r="N46" s="73">
        <v>0</v>
      </c>
      <c r="O46" s="248">
        <v>0</v>
      </c>
      <c r="P46" s="248">
        <v>0</v>
      </c>
      <c r="Q46" s="73">
        <v>0</v>
      </c>
      <c r="R46" s="73">
        <v>0</v>
      </c>
      <c r="S46" s="248">
        <v>0</v>
      </c>
      <c r="T46" s="248">
        <v>0</v>
      </c>
      <c r="U46" s="73">
        <v>0</v>
      </c>
      <c r="V46" s="73">
        <v>0</v>
      </c>
      <c r="W46" s="248">
        <v>0</v>
      </c>
      <c r="X46" s="248">
        <v>0</v>
      </c>
      <c r="Y46" s="73">
        <f t="shared" si="9"/>
        <v>0</v>
      </c>
      <c r="Z46" s="73">
        <v>0</v>
      </c>
      <c r="AA46" s="248">
        <f t="shared" si="10"/>
        <v>0</v>
      </c>
      <c r="AB46" s="248">
        <v>0</v>
      </c>
      <c r="AC46" s="73">
        <f t="shared" si="7"/>
        <v>0</v>
      </c>
      <c r="AD46" s="248">
        <f t="shared" si="6"/>
        <v>0</v>
      </c>
    </row>
    <row r="47" spans="1:30" ht="31.5" x14ac:dyDescent="0.25">
      <c r="A47" s="41" t="s">
        <v>142</v>
      </c>
      <c r="B47" s="25" t="s">
        <v>141</v>
      </c>
      <c r="C47" s="73">
        <v>0</v>
      </c>
      <c r="D47" s="248">
        <v>0</v>
      </c>
      <c r="E47" s="73">
        <f t="shared" si="2"/>
        <v>0</v>
      </c>
      <c r="F47" s="248">
        <f t="shared" si="3"/>
        <v>0</v>
      </c>
      <c r="G47" s="73">
        <v>0</v>
      </c>
      <c r="H47" s="248"/>
      <c r="I47" s="73">
        <f t="shared" si="4"/>
        <v>0</v>
      </c>
      <c r="J47" s="73">
        <v>0</v>
      </c>
      <c r="K47" s="248">
        <v>0</v>
      </c>
      <c r="L47" s="248">
        <v>0</v>
      </c>
      <c r="M47" s="73">
        <v>0</v>
      </c>
      <c r="N47" s="73">
        <v>0</v>
      </c>
      <c r="O47" s="248">
        <v>0</v>
      </c>
      <c r="P47" s="248">
        <v>0</v>
      </c>
      <c r="Q47" s="73">
        <v>0</v>
      </c>
      <c r="R47" s="73">
        <v>0</v>
      </c>
      <c r="S47" s="248">
        <v>0</v>
      </c>
      <c r="T47" s="248">
        <v>0</v>
      </c>
      <c r="U47" s="73">
        <v>0</v>
      </c>
      <c r="V47" s="73">
        <v>0</v>
      </c>
      <c r="W47" s="248">
        <v>0</v>
      </c>
      <c r="X47" s="248">
        <v>0</v>
      </c>
      <c r="Y47" s="73">
        <f t="shared" si="9"/>
        <v>0</v>
      </c>
      <c r="Z47" s="73">
        <v>0</v>
      </c>
      <c r="AA47" s="248">
        <f t="shared" si="10"/>
        <v>0</v>
      </c>
      <c r="AB47" s="248">
        <v>0</v>
      </c>
      <c r="AC47" s="73">
        <f t="shared" si="7"/>
        <v>0</v>
      </c>
      <c r="AD47" s="248">
        <f t="shared" si="6"/>
        <v>0</v>
      </c>
    </row>
    <row r="48" spans="1:30" ht="31.5" x14ac:dyDescent="0.25">
      <c r="A48" s="41" t="s">
        <v>140</v>
      </c>
      <c r="B48" s="25" t="s">
        <v>139</v>
      </c>
      <c r="C48" s="73">
        <v>0</v>
      </c>
      <c r="D48" s="248">
        <v>0</v>
      </c>
      <c r="E48" s="73">
        <f t="shared" si="2"/>
        <v>0</v>
      </c>
      <c r="F48" s="248">
        <f t="shared" si="3"/>
        <v>0</v>
      </c>
      <c r="G48" s="73">
        <v>0</v>
      </c>
      <c r="H48" s="248"/>
      <c r="I48" s="73">
        <f t="shared" si="4"/>
        <v>0</v>
      </c>
      <c r="J48" s="73">
        <v>0</v>
      </c>
      <c r="K48" s="248">
        <v>0</v>
      </c>
      <c r="L48" s="248">
        <v>0</v>
      </c>
      <c r="M48" s="73">
        <v>0</v>
      </c>
      <c r="N48" s="73">
        <v>0</v>
      </c>
      <c r="O48" s="248">
        <v>0</v>
      </c>
      <c r="P48" s="248">
        <v>0</v>
      </c>
      <c r="Q48" s="73">
        <v>0</v>
      </c>
      <c r="R48" s="73">
        <v>0</v>
      </c>
      <c r="S48" s="248">
        <v>0</v>
      </c>
      <c r="T48" s="248">
        <v>0</v>
      </c>
      <c r="U48" s="73">
        <v>0</v>
      </c>
      <c r="V48" s="73">
        <v>0</v>
      </c>
      <c r="W48" s="248">
        <v>0</v>
      </c>
      <c r="X48" s="248">
        <v>0</v>
      </c>
      <c r="Y48" s="73">
        <f t="shared" si="9"/>
        <v>0</v>
      </c>
      <c r="Z48" s="73">
        <v>0</v>
      </c>
      <c r="AA48" s="248">
        <f t="shared" si="10"/>
        <v>0</v>
      </c>
      <c r="AB48" s="248">
        <v>0</v>
      </c>
      <c r="AC48" s="73">
        <f t="shared" si="7"/>
        <v>0</v>
      </c>
      <c r="AD48" s="248">
        <f t="shared" si="6"/>
        <v>0</v>
      </c>
    </row>
    <row r="49" spans="1:30" x14ac:dyDescent="0.25">
      <c r="A49" s="41" t="s">
        <v>138</v>
      </c>
      <c r="B49" s="25" t="s">
        <v>137</v>
      </c>
      <c r="C49" s="73">
        <v>0</v>
      </c>
      <c r="D49" s="248">
        <v>0</v>
      </c>
      <c r="E49" s="73">
        <f t="shared" si="2"/>
        <v>0</v>
      </c>
      <c r="F49" s="248">
        <f t="shared" si="3"/>
        <v>0</v>
      </c>
      <c r="G49" s="73">
        <v>0</v>
      </c>
      <c r="H49" s="248"/>
      <c r="I49" s="73">
        <f t="shared" si="4"/>
        <v>0</v>
      </c>
      <c r="J49" s="73">
        <v>0</v>
      </c>
      <c r="K49" s="248">
        <v>0</v>
      </c>
      <c r="L49" s="248">
        <v>0</v>
      </c>
      <c r="M49" s="73">
        <v>0</v>
      </c>
      <c r="N49" s="73">
        <v>0</v>
      </c>
      <c r="O49" s="248">
        <v>0</v>
      </c>
      <c r="P49" s="248">
        <v>0</v>
      </c>
      <c r="Q49" s="73">
        <v>0</v>
      </c>
      <c r="R49" s="73">
        <v>0</v>
      </c>
      <c r="S49" s="248">
        <v>0</v>
      </c>
      <c r="T49" s="248">
        <v>0</v>
      </c>
      <c r="U49" s="73">
        <v>0</v>
      </c>
      <c r="V49" s="73">
        <v>0</v>
      </c>
      <c r="W49" s="248">
        <v>0</v>
      </c>
      <c r="X49" s="248">
        <v>0</v>
      </c>
      <c r="Y49" s="73">
        <f t="shared" si="9"/>
        <v>0</v>
      </c>
      <c r="Z49" s="73">
        <v>0</v>
      </c>
      <c r="AA49" s="248">
        <f t="shared" si="10"/>
        <v>0</v>
      </c>
      <c r="AB49" s="248">
        <v>0</v>
      </c>
      <c r="AC49" s="73">
        <f t="shared" si="7"/>
        <v>0</v>
      </c>
      <c r="AD49" s="248">
        <f t="shared" si="6"/>
        <v>0</v>
      </c>
    </row>
    <row r="50" spans="1:30" ht="18.75" x14ac:dyDescent="0.25">
      <c r="A50" s="41" t="s">
        <v>136</v>
      </c>
      <c r="B50" s="250" t="s">
        <v>543</v>
      </c>
      <c r="C50" s="73">
        <f>C42</f>
        <v>2</v>
      </c>
      <c r="D50" s="73">
        <f>D42</f>
        <v>2</v>
      </c>
      <c r="E50" s="73">
        <f t="shared" si="2"/>
        <v>2</v>
      </c>
      <c r="F50" s="248">
        <f t="shared" si="3"/>
        <v>2</v>
      </c>
      <c r="G50" s="73">
        <v>0</v>
      </c>
      <c r="H50" s="248"/>
      <c r="I50" s="73">
        <v>0</v>
      </c>
      <c r="J50" s="73">
        <v>0</v>
      </c>
      <c r="K50" s="248">
        <v>0</v>
      </c>
      <c r="L50" s="248">
        <v>0</v>
      </c>
      <c r="M50" s="73">
        <v>0</v>
      </c>
      <c r="N50" s="73">
        <v>0</v>
      </c>
      <c r="O50" s="248">
        <v>0</v>
      </c>
      <c r="P50" s="248">
        <v>0</v>
      </c>
      <c r="Q50" s="73">
        <v>0</v>
      </c>
      <c r="R50" s="73">
        <v>0</v>
      </c>
      <c r="S50" s="248">
        <v>0</v>
      </c>
      <c r="T50" s="248">
        <v>0</v>
      </c>
      <c r="U50" s="73">
        <v>0</v>
      </c>
      <c r="V50" s="73">
        <v>0</v>
      </c>
      <c r="W50" s="248">
        <v>0</v>
      </c>
      <c r="X50" s="248">
        <v>0</v>
      </c>
      <c r="Y50" s="73">
        <f t="shared" si="9"/>
        <v>2</v>
      </c>
      <c r="Z50" s="73">
        <v>4</v>
      </c>
      <c r="AA50" s="248">
        <f t="shared" si="10"/>
        <v>2</v>
      </c>
      <c r="AB50" s="248">
        <v>4</v>
      </c>
      <c r="AC50" s="73">
        <f t="shared" si="7"/>
        <v>2</v>
      </c>
      <c r="AD50" s="248">
        <f t="shared" si="6"/>
        <v>2</v>
      </c>
    </row>
    <row r="51" spans="1:30" ht="35.25" customHeight="1" x14ac:dyDescent="0.25">
      <c r="A51" s="41" t="s">
        <v>57</v>
      </c>
      <c r="B51" s="25" t="s">
        <v>135</v>
      </c>
      <c r="C51" s="73">
        <v>0</v>
      </c>
      <c r="D51" s="248">
        <v>0</v>
      </c>
      <c r="E51" s="73">
        <f t="shared" si="2"/>
        <v>0</v>
      </c>
      <c r="F51" s="248">
        <f t="shared" si="3"/>
        <v>0</v>
      </c>
      <c r="G51" s="73">
        <v>0</v>
      </c>
      <c r="H51" s="248"/>
      <c r="I51" s="73">
        <f t="shared" si="4"/>
        <v>0</v>
      </c>
      <c r="J51" s="73">
        <v>0</v>
      </c>
      <c r="K51" s="248">
        <v>0</v>
      </c>
      <c r="L51" s="248">
        <v>0</v>
      </c>
      <c r="M51" s="73">
        <v>0</v>
      </c>
      <c r="N51" s="73">
        <v>0</v>
      </c>
      <c r="O51" s="248">
        <v>0</v>
      </c>
      <c r="P51" s="248">
        <v>0</v>
      </c>
      <c r="Q51" s="73">
        <v>0</v>
      </c>
      <c r="R51" s="73">
        <v>0</v>
      </c>
      <c r="S51" s="248">
        <v>0</v>
      </c>
      <c r="T51" s="248">
        <v>0</v>
      </c>
      <c r="U51" s="73">
        <v>0</v>
      </c>
      <c r="V51" s="73">
        <v>0</v>
      </c>
      <c r="W51" s="248">
        <v>0</v>
      </c>
      <c r="X51" s="248">
        <v>0</v>
      </c>
      <c r="Y51" s="73">
        <f t="shared" si="9"/>
        <v>0</v>
      </c>
      <c r="Z51" s="73">
        <v>0</v>
      </c>
      <c r="AA51" s="248">
        <f t="shared" si="10"/>
        <v>0</v>
      </c>
      <c r="AB51" s="248">
        <v>0</v>
      </c>
      <c r="AC51" s="73">
        <f t="shared" si="7"/>
        <v>0</v>
      </c>
      <c r="AD51" s="248">
        <f t="shared" si="6"/>
        <v>0</v>
      </c>
    </row>
    <row r="52" spans="1:30" x14ac:dyDescent="0.25">
      <c r="A52" s="41" t="s">
        <v>134</v>
      </c>
      <c r="B52" s="25" t="s">
        <v>133</v>
      </c>
      <c r="C52" s="73">
        <f>C30</f>
        <v>333.58</v>
      </c>
      <c r="D52" s="248">
        <f>D30</f>
        <v>333.58000000000004</v>
      </c>
      <c r="E52" s="73">
        <f t="shared" si="2"/>
        <v>333.58</v>
      </c>
      <c r="F52" s="248">
        <f t="shared" si="3"/>
        <v>333.58000000000004</v>
      </c>
      <c r="G52" s="73">
        <v>0</v>
      </c>
      <c r="H52" s="248"/>
      <c r="I52" s="73">
        <v>0</v>
      </c>
      <c r="J52" s="73">
        <v>0</v>
      </c>
      <c r="K52" s="248">
        <v>0</v>
      </c>
      <c r="L52" s="248">
        <v>0</v>
      </c>
      <c r="M52" s="73">
        <v>0</v>
      </c>
      <c r="N52" s="73">
        <v>0</v>
      </c>
      <c r="O52" s="248">
        <v>0</v>
      </c>
      <c r="P52" s="248">
        <v>0</v>
      </c>
      <c r="Q52" s="73">
        <v>0</v>
      </c>
      <c r="R52" s="73">
        <v>0</v>
      </c>
      <c r="S52" s="248">
        <v>0</v>
      </c>
      <c r="T52" s="248">
        <v>0</v>
      </c>
      <c r="U52" s="73">
        <v>0</v>
      </c>
      <c r="V52" s="73">
        <v>0</v>
      </c>
      <c r="W52" s="248">
        <v>0</v>
      </c>
      <c r="X52" s="248">
        <v>0</v>
      </c>
      <c r="Y52" s="73">
        <f t="shared" si="9"/>
        <v>333.58</v>
      </c>
      <c r="Z52" s="73">
        <v>4</v>
      </c>
      <c r="AA52" s="248">
        <f>D52</f>
        <v>333.58000000000004</v>
      </c>
      <c r="AB52" s="248">
        <v>4</v>
      </c>
      <c r="AC52" s="73">
        <f t="shared" si="7"/>
        <v>333.58</v>
      </c>
      <c r="AD52" s="248">
        <f t="shared" si="6"/>
        <v>333.58000000000004</v>
      </c>
    </row>
    <row r="53" spans="1:30" x14ac:dyDescent="0.25">
      <c r="A53" s="41" t="s">
        <v>132</v>
      </c>
      <c r="B53" s="25" t="s">
        <v>126</v>
      </c>
      <c r="C53" s="73">
        <v>0</v>
      </c>
      <c r="D53" s="248">
        <v>0</v>
      </c>
      <c r="E53" s="73">
        <f t="shared" si="2"/>
        <v>0</v>
      </c>
      <c r="F53" s="248">
        <f t="shared" si="3"/>
        <v>0</v>
      </c>
      <c r="G53" s="73">
        <v>0</v>
      </c>
      <c r="H53" s="248"/>
      <c r="I53" s="73">
        <f t="shared" si="4"/>
        <v>0</v>
      </c>
      <c r="J53" s="73">
        <v>0</v>
      </c>
      <c r="K53" s="248">
        <v>0</v>
      </c>
      <c r="L53" s="248">
        <v>0</v>
      </c>
      <c r="M53" s="73">
        <v>0</v>
      </c>
      <c r="N53" s="73">
        <v>0</v>
      </c>
      <c r="O53" s="248">
        <v>0</v>
      </c>
      <c r="P53" s="248">
        <v>0</v>
      </c>
      <c r="Q53" s="73">
        <v>0</v>
      </c>
      <c r="R53" s="73">
        <v>0</v>
      </c>
      <c r="S53" s="248">
        <v>0</v>
      </c>
      <c r="T53" s="248">
        <v>0</v>
      </c>
      <c r="U53" s="73">
        <v>0</v>
      </c>
      <c r="V53" s="73">
        <v>0</v>
      </c>
      <c r="W53" s="248">
        <v>0</v>
      </c>
      <c r="X53" s="248">
        <v>0</v>
      </c>
      <c r="Y53" s="73">
        <f t="shared" si="9"/>
        <v>0</v>
      </c>
      <c r="Z53" s="73">
        <v>0</v>
      </c>
      <c r="AA53" s="248">
        <f t="shared" ref="AA53:AA64" si="11">D53</f>
        <v>0</v>
      </c>
      <c r="AB53" s="248">
        <v>0</v>
      </c>
      <c r="AC53" s="73">
        <f t="shared" si="7"/>
        <v>0</v>
      </c>
      <c r="AD53" s="248">
        <f t="shared" si="6"/>
        <v>0</v>
      </c>
    </row>
    <row r="54" spans="1:30" x14ac:dyDescent="0.25">
      <c r="A54" s="41" t="s">
        <v>131</v>
      </c>
      <c r="B54" s="250" t="s">
        <v>125</v>
      </c>
      <c r="C54" s="73">
        <v>0</v>
      </c>
      <c r="D54" s="248">
        <v>0</v>
      </c>
      <c r="E54" s="73">
        <f t="shared" si="2"/>
        <v>0</v>
      </c>
      <c r="F54" s="248">
        <f t="shared" si="3"/>
        <v>0</v>
      </c>
      <c r="G54" s="73">
        <v>0</v>
      </c>
      <c r="H54" s="248"/>
      <c r="I54" s="73">
        <f t="shared" si="4"/>
        <v>0</v>
      </c>
      <c r="J54" s="73">
        <v>0</v>
      </c>
      <c r="K54" s="248">
        <v>0</v>
      </c>
      <c r="L54" s="248">
        <v>0</v>
      </c>
      <c r="M54" s="73">
        <v>0</v>
      </c>
      <c r="N54" s="73">
        <v>0</v>
      </c>
      <c r="O54" s="248">
        <v>0</v>
      </c>
      <c r="P54" s="248">
        <v>0</v>
      </c>
      <c r="Q54" s="73">
        <v>0</v>
      </c>
      <c r="R54" s="73">
        <v>0</v>
      </c>
      <c r="S54" s="248">
        <v>0</v>
      </c>
      <c r="T54" s="248">
        <v>0</v>
      </c>
      <c r="U54" s="73">
        <v>0</v>
      </c>
      <c r="V54" s="73">
        <v>0</v>
      </c>
      <c r="W54" s="248">
        <v>0</v>
      </c>
      <c r="X54" s="248">
        <v>0</v>
      </c>
      <c r="Y54" s="73">
        <f t="shared" si="9"/>
        <v>0</v>
      </c>
      <c r="Z54" s="73">
        <v>0</v>
      </c>
      <c r="AA54" s="248">
        <f t="shared" si="11"/>
        <v>0</v>
      </c>
      <c r="AB54" s="248">
        <v>0</v>
      </c>
      <c r="AC54" s="73">
        <f t="shared" si="7"/>
        <v>0</v>
      </c>
      <c r="AD54" s="248">
        <f t="shared" si="6"/>
        <v>0</v>
      </c>
    </row>
    <row r="55" spans="1:30" x14ac:dyDescent="0.25">
      <c r="A55" s="41" t="s">
        <v>130</v>
      </c>
      <c r="B55" s="250" t="s">
        <v>124</v>
      </c>
      <c r="C55" s="73">
        <v>0</v>
      </c>
      <c r="D55" s="248">
        <v>0</v>
      </c>
      <c r="E55" s="73">
        <f t="shared" si="2"/>
        <v>0</v>
      </c>
      <c r="F55" s="248">
        <f t="shared" si="3"/>
        <v>0</v>
      </c>
      <c r="G55" s="73">
        <v>0</v>
      </c>
      <c r="H55" s="248"/>
      <c r="I55" s="73">
        <f t="shared" si="4"/>
        <v>0</v>
      </c>
      <c r="J55" s="73">
        <v>0</v>
      </c>
      <c r="K55" s="248">
        <v>0</v>
      </c>
      <c r="L55" s="248">
        <v>0</v>
      </c>
      <c r="M55" s="73">
        <v>0</v>
      </c>
      <c r="N55" s="73">
        <v>0</v>
      </c>
      <c r="O55" s="248">
        <v>0</v>
      </c>
      <c r="P55" s="248">
        <v>0</v>
      </c>
      <c r="Q55" s="73">
        <v>0</v>
      </c>
      <c r="R55" s="73">
        <v>0</v>
      </c>
      <c r="S55" s="248">
        <v>0</v>
      </c>
      <c r="T55" s="248">
        <v>0</v>
      </c>
      <c r="U55" s="73">
        <v>0</v>
      </c>
      <c r="V55" s="73">
        <v>0</v>
      </c>
      <c r="W55" s="248">
        <v>0</v>
      </c>
      <c r="X55" s="248">
        <v>0</v>
      </c>
      <c r="Y55" s="73">
        <f t="shared" si="9"/>
        <v>0</v>
      </c>
      <c r="Z55" s="73">
        <v>0</v>
      </c>
      <c r="AA55" s="248">
        <f t="shared" si="11"/>
        <v>0</v>
      </c>
      <c r="AB55" s="248">
        <v>0</v>
      </c>
      <c r="AC55" s="73">
        <f t="shared" si="7"/>
        <v>0</v>
      </c>
      <c r="AD55" s="248">
        <f t="shared" si="6"/>
        <v>0</v>
      </c>
    </row>
    <row r="56" spans="1:30" x14ac:dyDescent="0.25">
      <c r="A56" s="41" t="s">
        <v>129</v>
      </c>
      <c r="B56" s="250" t="s">
        <v>123</v>
      </c>
      <c r="C56" s="73">
        <v>0</v>
      </c>
      <c r="D56" s="248">
        <v>0</v>
      </c>
      <c r="E56" s="73">
        <f t="shared" si="2"/>
        <v>0</v>
      </c>
      <c r="F56" s="248">
        <f t="shared" si="3"/>
        <v>0</v>
      </c>
      <c r="G56" s="73">
        <v>0</v>
      </c>
      <c r="H56" s="248"/>
      <c r="I56" s="73">
        <f t="shared" si="4"/>
        <v>0</v>
      </c>
      <c r="J56" s="73">
        <v>0</v>
      </c>
      <c r="K56" s="248">
        <v>0</v>
      </c>
      <c r="L56" s="248">
        <v>0</v>
      </c>
      <c r="M56" s="73">
        <v>0</v>
      </c>
      <c r="N56" s="73">
        <v>0</v>
      </c>
      <c r="O56" s="248">
        <v>0</v>
      </c>
      <c r="P56" s="248">
        <v>0</v>
      </c>
      <c r="Q56" s="73">
        <v>0</v>
      </c>
      <c r="R56" s="73">
        <v>0</v>
      </c>
      <c r="S56" s="248">
        <v>0</v>
      </c>
      <c r="T56" s="248">
        <v>0</v>
      </c>
      <c r="U56" s="73">
        <v>0</v>
      </c>
      <c r="V56" s="73">
        <v>0</v>
      </c>
      <c r="W56" s="248">
        <v>0</v>
      </c>
      <c r="X56" s="248">
        <v>0</v>
      </c>
      <c r="Y56" s="73">
        <f t="shared" si="9"/>
        <v>0</v>
      </c>
      <c r="Z56" s="73">
        <v>0</v>
      </c>
      <c r="AA56" s="248">
        <f t="shared" si="11"/>
        <v>0</v>
      </c>
      <c r="AB56" s="248">
        <v>0</v>
      </c>
      <c r="AC56" s="73">
        <f t="shared" si="7"/>
        <v>0</v>
      </c>
      <c r="AD56" s="248">
        <f t="shared" si="6"/>
        <v>0</v>
      </c>
    </row>
    <row r="57" spans="1:30" ht="18.75" x14ac:dyDescent="0.25">
      <c r="A57" s="41" t="s">
        <v>128</v>
      </c>
      <c r="B57" s="250" t="s">
        <v>543</v>
      </c>
      <c r="C57" s="73">
        <f>C50</f>
        <v>2</v>
      </c>
      <c r="D57" s="73">
        <f>D50</f>
        <v>2</v>
      </c>
      <c r="E57" s="73">
        <f t="shared" si="2"/>
        <v>2</v>
      </c>
      <c r="F57" s="248">
        <f t="shared" si="3"/>
        <v>2</v>
      </c>
      <c r="G57" s="73">
        <v>0</v>
      </c>
      <c r="H57" s="248"/>
      <c r="I57" s="73">
        <v>0</v>
      </c>
      <c r="J57" s="73">
        <v>0</v>
      </c>
      <c r="K57" s="248">
        <v>0</v>
      </c>
      <c r="L57" s="248">
        <v>0</v>
      </c>
      <c r="M57" s="73">
        <v>0</v>
      </c>
      <c r="N57" s="73">
        <v>0</v>
      </c>
      <c r="O57" s="248">
        <v>0</v>
      </c>
      <c r="P57" s="248">
        <v>0</v>
      </c>
      <c r="Q57" s="73">
        <v>0</v>
      </c>
      <c r="R57" s="73">
        <v>0</v>
      </c>
      <c r="S57" s="248">
        <v>0</v>
      </c>
      <c r="T57" s="248">
        <v>0</v>
      </c>
      <c r="U57" s="73">
        <v>0</v>
      </c>
      <c r="V57" s="73">
        <v>0</v>
      </c>
      <c r="W57" s="248">
        <v>0</v>
      </c>
      <c r="X57" s="248">
        <v>0</v>
      </c>
      <c r="Y57" s="73">
        <f t="shared" si="9"/>
        <v>2</v>
      </c>
      <c r="Z57" s="73">
        <v>4</v>
      </c>
      <c r="AA57" s="248">
        <f t="shared" si="11"/>
        <v>2</v>
      </c>
      <c r="AB57" s="248">
        <v>4</v>
      </c>
      <c r="AC57" s="73">
        <f t="shared" si="7"/>
        <v>2</v>
      </c>
      <c r="AD57" s="248">
        <f t="shared" si="6"/>
        <v>2</v>
      </c>
    </row>
    <row r="58" spans="1:30" ht="36.75" customHeight="1" x14ac:dyDescent="0.25">
      <c r="A58" s="41" t="s">
        <v>56</v>
      </c>
      <c r="B58" s="250" t="s">
        <v>206</v>
      </c>
      <c r="C58" s="73">
        <v>0</v>
      </c>
      <c r="D58" s="248">
        <v>0</v>
      </c>
      <c r="E58" s="73">
        <f t="shared" si="2"/>
        <v>0</v>
      </c>
      <c r="F58" s="248">
        <f t="shared" si="3"/>
        <v>0</v>
      </c>
      <c r="G58" s="73">
        <v>0</v>
      </c>
      <c r="H58" s="248"/>
      <c r="I58" s="73">
        <f t="shared" si="4"/>
        <v>0</v>
      </c>
      <c r="J58" s="73">
        <v>0</v>
      </c>
      <c r="K58" s="248">
        <v>0</v>
      </c>
      <c r="L58" s="248">
        <v>0</v>
      </c>
      <c r="M58" s="73">
        <v>0</v>
      </c>
      <c r="N58" s="73">
        <v>0</v>
      </c>
      <c r="O58" s="248">
        <v>0</v>
      </c>
      <c r="P58" s="248">
        <v>0</v>
      </c>
      <c r="Q58" s="73">
        <v>0</v>
      </c>
      <c r="R58" s="73">
        <v>0</v>
      </c>
      <c r="S58" s="248">
        <v>0</v>
      </c>
      <c r="T58" s="248">
        <v>0</v>
      </c>
      <c r="U58" s="73">
        <v>0</v>
      </c>
      <c r="V58" s="73">
        <v>0</v>
      </c>
      <c r="W58" s="248">
        <v>0</v>
      </c>
      <c r="X58" s="248">
        <v>0</v>
      </c>
      <c r="Y58" s="73">
        <f t="shared" si="9"/>
        <v>0</v>
      </c>
      <c r="Z58" s="73">
        <v>0</v>
      </c>
      <c r="AA58" s="248">
        <f t="shared" si="11"/>
        <v>0</v>
      </c>
      <c r="AB58" s="248">
        <v>0</v>
      </c>
      <c r="AC58" s="73">
        <f t="shared" si="7"/>
        <v>0</v>
      </c>
      <c r="AD58" s="248">
        <f t="shared" si="6"/>
        <v>0</v>
      </c>
    </row>
    <row r="59" spans="1:30" x14ac:dyDescent="0.25">
      <c r="A59" s="41" t="s">
        <v>54</v>
      </c>
      <c r="B59" s="25" t="s">
        <v>127</v>
      </c>
      <c r="C59" s="73">
        <v>0</v>
      </c>
      <c r="D59" s="248">
        <v>0</v>
      </c>
      <c r="E59" s="73">
        <f t="shared" si="2"/>
        <v>0</v>
      </c>
      <c r="F59" s="248">
        <f t="shared" si="3"/>
        <v>0</v>
      </c>
      <c r="G59" s="73">
        <v>0</v>
      </c>
      <c r="H59" s="248"/>
      <c r="I59" s="73">
        <f t="shared" si="4"/>
        <v>0</v>
      </c>
      <c r="J59" s="73">
        <v>0</v>
      </c>
      <c r="K59" s="248">
        <v>0</v>
      </c>
      <c r="L59" s="248">
        <v>0</v>
      </c>
      <c r="M59" s="73">
        <v>0</v>
      </c>
      <c r="N59" s="73">
        <v>0</v>
      </c>
      <c r="O59" s="248">
        <v>0</v>
      </c>
      <c r="P59" s="248">
        <v>0</v>
      </c>
      <c r="Q59" s="73">
        <v>0</v>
      </c>
      <c r="R59" s="73">
        <v>0</v>
      </c>
      <c r="S59" s="248">
        <v>0</v>
      </c>
      <c r="T59" s="248">
        <v>0</v>
      </c>
      <c r="U59" s="73">
        <v>0</v>
      </c>
      <c r="V59" s="73">
        <v>0</v>
      </c>
      <c r="W59" s="248">
        <v>0</v>
      </c>
      <c r="X59" s="248">
        <v>0</v>
      </c>
      <c r="Y59" s="73">
        <f t="shared" si="9"/>
        <v>0</v>
      </c>
      <c r="Z59" s="73">
        <v>0</v>
      </c>
      <c r="AA59" s="248">
        <f t="shared" si="11"/>
        <v>0</v>
      </c>
      <c r="AB59" s="248">
        <v>0</v>
      </c>
      <c r="AC59" s="73">
        <f t="shared" si="7"/>
        <v>0</v>
      </c>
      <c r="AD59" s="248">
        <f t="shared" si="6"/>
        <v>0</v>
      </c>
    </row>
    <row r="60" spans="1:30" x14ac:dyDescent="0.25">
      <c r="A60" s="41" t="s">
        <v>200</v>
      </c>
      <c r="B60" s="251" t="s">
        <v>147</v>
      </c>
      <c r="C60" s="73">
        <v>0</v>
      </c>
      <c r="D60" s="248">
        <v>0</v>
      </c>
      <c r="E60" s="73">
        <f t="shared" si="2"/>
        <v>0</v>
      </c>
      <c r="F60" s="248">
        <f t="shared" si="3"/>
        <v>0</v>
      </c>
      <c r="G60" s="73">
        <v>0</v>
      </c>
      <c r="H60" s="248"/>
      <c r="I60" s="73">
        <f t="shared" si="4"/>
        <v>0</v>
      </c>
      <c r="J60" s="73">
        <v>0</v>
      </c>
      <c r="K60" s="248">
        <v>0</v>
      </c>
      <c r="L60" s="248">
        <v>0</v>
      </c>
      <c r="M60" s="73">
        <v>0</v>
      </c>
      <c r="N60" s="73">
        <v>0</v>
      </c>
      <c r="O60" s="248">
        <v>0</v>
      </c>
      <c r="P60" s="248">
        <v>0</v>
      </c>
      <c r="Q60" s="73">
        <v>0</v>
      </c>
      <c r="R60" s="73">
        <v>0</v>
      </c>
      <c r="S60" s="248">
        <v>0</v>
      </c>
      <c r="T60" s="248">
        <v>0</v>
      </c>
      <c r="U60" s="73">
        <v>0</v>
      </c>
      <c r="V60" s="73">
        <v>0</v>
      </c>
      <c r="W60" s="248">
        <v>0</v>
      </c>
      <c r="X60" s="248">
        <v>0</v>
      </c>
      <c r="Y60" s="73">
        <f t="shared" si="9"/>
        <v>0</v>
      </c>
      <c r="Z60" s="73">
        <v>0</v>
      </c>
      <c r="AA60" s="248">
        <f t="shared" si="11"/>
        <v>0</v>
      </c>
      <c r="AB60" s="248">
        <v>0</v>
      </c>
      <c r="AC60" s="73">
        <f t="shared" si="7"/>
        <v>0</v>
      </c>
      <c r="AD60" s="248">
        <f t="shared" si="6"/>
        <v>0</v>
      </c>
    </row>
    <row r="61" spans="1:30" x14ac:dyDescent="0.25">
      <c r="A61" s="41" t="s">
        <v>201</v>
      </c>
      <c r="B61" s="251" t="s">
        <v>145</v>
      </c>
      <c r="C61" s="73">
        <v>0</v>
      </c>
      <c r="D61" s="248">
        <v>0</v>
      </c>
      <c r="E61" s="73">
        <f t="shared" si="2"/>
        <v>0</v>
      </c>
      <c r="F61" s="248">
        <f t="shared" si="3"/>
        <v>0</v>
      </c>
      <c r="G61" s="73">
        <v>0</v>
      </c>
      <c r="H61" s="248"/>
      <c r="I61" s="73">
        <f t="shared" si="4"/>
        <v>0</v>
      </c>
      <c r="J61" s="73">
        <v>0</v>
      </c>
      <c r="K61" s="248">
        <v>0</v>
      </c>
      <c r="L61" s="248">
        <v>0</v>
      </c>
      <c r="M61" s="73">
        <v>0</v>
      </c>
      <c r="N61" s="73">
        <v>0</v>
      </c>
      <c r="O61" s="248">
        <v>0</v>
      </c>
      <c r="P61" s="248">
        <v>0</v>
      </c>
      <c r="Q61" s="73">
        <v>0</v>
      </c>
      <c r="R61" s="73">
        <v>0</v>
      </c>
      <c r="S61" s="248">
        <v>0</v>
      </c>
      <c r="T61" s="248">
        <v>0</v>
      </c>
      <c r="U61" s="73">
        <v>0</v>
      </c>
      <c r="V61" s="73">
        <v>0</v>
      </c>
      <c r="W61" s="248">
        <v>0</v>
      </c>
      <c r="X61" s="248">
        <v>0</v>
      </c>
      <c r="Y61" s="73">
        <f t="shared" si="9"/>
        <v>0</v>
      </c>
      <c r="Z61" s="73">
        <v>0</v>
      </c>
      <c r="AA61" s="248">
        <f t="shared" si="11"/>
        <v>0</v>
      </c>
      <c r="AB61" s="248">
        <v>0</v>
      </c>
      <c r="AC61" s="73">
        <f t="shared" si="7"/>
        <v>0</v>
      </c>
      <c r="AD61" s="248">
        <f t="shared" si="6"/>
        <v>0</v>
      </c>
    </row>
    <row r="62" spans="1:30" x14ac:dyDescent="0.25">
      <c r="A62" s="41" t="s">
        <v>202</v>
      </c>
      <c r="B62" s="251" t="s">
        <v>143</v>
      </c>
      <c r="C62" s="73">
        <v>0</v>
      </c>
      <c r="D62" s="248">
        <v>0</v>
      </c>
      <c r="E62" s="73">
        <f t="shared" si="2"/>
        <v>0</v>
      </c>
      <c r="F62" s="248">
        <f t="shared" si="3"/>
        <v>0</v>
      </c>
      <c r="G62" s="73">
        <v>0</v>
      </c>
      <c r="H62" s="248"/>
      <c r="I62" s="73">
        <f t="shared" si="4"/>
        <v>0</v>
      </c>
      <c r="J62" s="73">
        <v>0</v>
      </c>
      <c r="K62" s="248">
        <v>0</v>
      </c>
      <c r="L62" s="248">
        <v>0</v>
      </c>
      <c r="M62" s="73">
        <v>0</v>
      </c>
      <c r="N62" s="73">
        <v>0</v>
      </c>
      <c r="O62" s="248">
        <v>0</v>
      </c>
      <c r="P62" s="248">
        <v>0</v>
      </c>
      <c r="Q62" s="73">
        <v>0</v>
      </c>
      <c r="R62" s="73">
        <v>0</v>
      </c>
      <c r="S62" s="248">
        <v>0</v>
      </c>
      <c r="T62" s="248">
        <v>0</v>
      </c>
      <c r="U62" s="73">
        <v>0</v>
      </c>
      <c r="V62" s="73">
        <v>0</v>
      </c>
      <c r="W62" s="248">
        <v>0</v>
      </c>
      <c r="X62" s="248">
        <v>0</v>
      </c>
      <c r="Y62" s="73">
        <f t="shared" si="9"/>
        <v>0</v>
      </c>
      <c r="Z62" s="73">
        <v>0</v>
      </c>
      <c r="AA62" s="248">
        <f t="shared" si="11"/>
        <v>0</v>
      </c>
      <c r="AB62" s="248">
        <v>0</v>
      </c>
      <c r="AC62" s="73">
        <f t="shared" si="7"/>
        <v>0</v>
      </c>
      <c r="AD62" s="248">
        <f t="shared" si="6"/>
        <v>0</v>
      </c>
    </row>
    <row r="63" spans="1:30" x14ac:dyDescent="0.25">
      <c r="A63" s="41" t="s">
        <v>203</v>
      </c>
      <c r="B63" s="251" t="s">
        <v>205</v>
      </c>
      <c r="C63" s="73">
        <v>0</v>
      </c>
      <c r="D63" s="248">
        <v>0</v>
      </c>
      <c r="E63" s="73">
        <f t="shared" si="2"/>
        <v>0</v>
      </c>
      <c r="F63" s="248">
        <f t="shared" si="3"/>
        <v>0</v>
      </c>
      <c r="G63" s="73">
        <v>0</v>
      </c>
      <c r="H63" s="248"/>
      <c r="I63" s="73">
        <f t="shared" si="4"/>
        <v>0</v>
      </c>
      <c r="J63" s="73">
        <v>0</v>
      </c>
      <c r="K63" s="248">
        <v>0</v>
      </c>
      <c r="L63" s="248">
        <v>0</v>
      </c>
      <c r="M63" s="73">
        <v>0</v>
      </c>
      <c r="N63" s="73">
        <v>0</v>
      </c>
      <c r="O63" s="248">
        <v>0</v>
      </c>
      <c r="P63" s="248">
        <v>0</v>
      </c>
      <c r="Q63" s="73">
        <v>0</v>
      </c>
      <c r="R63" s="73">
        <v>0</v>
      </c>
      <c r="S63" s="248">
        <v>0</v>
      </c>
      <c r="T63" s="248">
        <v>0</v>
      </c>
      <c r="U63" s="73">
        <v>0</v>
      </c>
      <c r="V63" s="73">
        <v>0</v>
      </c>
      <c r="W63" s="248">
        <v>0</v>
      </c>
      <c r="X63" s="248">
        <v>0</v>
      </c>
      <c r="Y63" s="73">
        <f t="shared" si="9"/>
        <v>0</v>
      </c>
      <c r="Z63" s="73">
        <v>0</v>
      </c>
      <c r="AA63" s="248">
        <f t="shared" si="11"/>
        <v>0</v>
      </c>
      <c r="AB63" s="248">
        <v>0</v>
      </c>
      <c r="AC63" s="73">
        <f t="shared" si="7"/>
        <v>0</v>
      </c>
      <c r="AD63" s="248">
        <f t="shared" si="6"/>
        <v>0</v>
      </c>
    </row>
    <row r="64" spans="1:30" ht="18.75" x14ac:dyDescent="0.25">
      <c r="A64" s="41" t="s">
        <v>204</v>
      </c>
      <c r="B64" s="250" t="s">
        <v>543</v>
      </c>
      <c r="C64" s="73">
        <v>0</v>
      </c>
      <c r="D64" s="248">
        <v>2</v>
      </c>
      <c r="E64" s="73">
        <f t="shared" si="2"/>
        <v>0</v>
      </c>
      <c r="F64" s="248">
        <f t="shared" si="3"/>
        <v>2</v>
      </c>
      <c r="G64" s="73">
        <v>0</v>
      </c>
      <c r="H64" s="248"/>
      <c r="I64" s="73">
        <f t="shared" si="4"/>
        <v>0</v>
      </c>
      <c r="J64" s="73">
        <v>0</v>
      </c>
      <c r="K64" s="248">
        <v>0</v>
      </c>
      <c r="L64" s="248">
        <v>0</v>
      </c>
      <c r="M64" s="73">
        <v>0</v>
      </c>
      <c r="N64" s="73">
        <v>0</v>
      </c>
      <c r="O64" s="248">
        <v>0</v>
      </c>
      <c r="P64" s="248">
        <v>0</v>
      </c>
      <c r="Q64" s="73">
        <v>0</v>
      </c>
      <c r="R64" s="73">
        <v>0</v>
      </c>
      <c r="S64" s="248">
        <v>0</v>
      </c>
      <c r="T64" s="248">
        <v>0</v>
      </c>
      <c r="U64" s="73">
        <v>0</v>
      </c>
      <c r="V64" s="73">
        <v>0</v>
      </c>
      <c r="W64" s="248">
        <v>0</v>
      </c>
      <c r="X64" s="248">
        <v>0</v>
      </c>
      <c r="Y64" s="73">
        <f t="shared" si="9"/>
        <v>0</v>
      </c>
      <c r="Z64" s="73">
        <v>0</v>
      </c>
      <c r="AA64" s="248">
        <f t="shared" si="11"/>
        <v>2</v>
      </c>
      <c r="AB64" s="248">
        <v>4</v>
      </c>
      <c r="AC64" s="73">
        <f t="shared" si="7"/>
        <v>0</v>
      </c>
      <c r="AD64" s="248">
        <f t="shared" si="6"/>
        <v>2</v>
      </c>
    </row>
    <row r="65" spans="1:28" x14ac:dyDescent="0.25">
      <c r="A65" s="38"/>
      <c r="B65" s="33"/>
      <c r="C65" s="33"/>
      <c r="D65" s="33"/>
      <c r="E65" s="33"/>
      <c r="F65" s="33"/>
      <c r="G65" s="33"/>
      <c r="H65" s="33"/>
    </row>
    <row r="66" spans="1:28" ht="54" customHeight="1" x14ac:dyDescent="0.25">
      <c r="B66" s="388"/>
      <c r="C66" s="388"/>
      <c r="D66" s="388"/>
      <c r="E66" s="388"/>
      <c r="F66" s="35"/>
      <c r="G66" s="35"/>
      <c r="H66" s="35"/>
      <c r="I66" s="37"/>
      <c r="J66" s="37"/>
      <c r="K66" s="37"/>
      <c r="L66" s="37"/>
      <c r="M66" s="37"/>
      <c r="N66" s="37"/>
      <c r="O66" s="37"/>
      <c r="P66" s="37"/>
      <c r="Q66" s="37"/>
      <c r="R66" s="37"/>
      <c r="S66" s="37"/>
      <c r="T66" s="37"/>
      <c r="U66" s="37"/>
      <c r="V66" s="37"/>
      <c r="W66" s="37"/>
      <c r="X66" s="37"/>
      <c r="Y66" s="37"/>
      <c r="Z66" s="37"/>
      <c r="AA66" s="37"/>
      <c r="AB66" s="37"/>
    </row>
    <row r="68" spans="1:28" ht="50.25" customHeight="1" x14ac:dyDescent="0.25">
      <c r="B68" s="388"/>
      <c r="C68" s="388"/>
      <c r="D68" s="388"/>
      <c r="E68" s="388"/>
      <c r="F68" s="35"/>
      <c r="G68" s="35"/>
      <c r="H68" s="35"/>
    </row>
    <row r="70" spans="1:28" ht="36.75" customHeight="1" x14ac:dyDescent="0.25">
      <c r="B70" s="388"/>
      <c r="C70" s="388"/>
      <c r="D70" s="388"/>
      <c r="E70" s="388"/>
      <c r="F70" s="35"/>
      <c r="G70" s="35"/>
      <c r="H70" s="35"/>
    </row>
    <row r="72" spans="1:28" ht="51" customHeight="1" x14ac:dyDescent="0.25">
      <c r="B72" s="388"/>
      <c r="C72" s="388"/>
      <c r="D72" s="388"/>
      <c r="E72" s="388"/>
      <c r="F72" s="35"/>
      <c r="G72" s="35"/>
      <c r="H72" s="35"/>
    </row>
    <row r="73" spans="1:28" ht="32.25" customHeight="1" x14ac:dyDescent="0.25">
      <c r="B73" s="388"/>
      <c r="C73" s="388"/>
      <c r="D73" s="388"/>
      <c r="E73" s="388"/>
      <c r="F73" s="35"/>
      <c r="G73" s="35"/>
      <c r="H73" s="35"/>
    </row>
    <row r="74" spans="1:28" ht="51.75" customHeight="1" x14ac:dyDescent="0.25">
      <c r="B74" s="388"/>
      <c r="C74" s="388"/>
      <c r="D74" s="388"/>
      <c r="E74" s="388"/>
      <c r="F74" s="35"/>
      <c r="G74" s="35"/>
      <c r="H74" s="35"/>
    </row>
    <row r="75" spans="1:28" ht="21.75" customHeight="1" x14ac:dyDescent="0.25">
      <c r="B75" s="386"/>
      <c r="C75" s="386"/>
      <c r="D75" s="386"/>
      <c r="E75" s="386"/>
      <c r="F75" s="34"/>
      <c r="G75" s="34"/>
      <c r="H75" s="34"/>
    </row>
    <row r="76" spans="1:28" ht="23.25" customHeight="1" x14ac:dyDescent="0.25"/>
    <row r="77" spans="1:28" ht="18.75" customHeight="1" x14ac:dyDescent="0.25">
      <c r="B77" s="387"/>
      <c r="C77" s="387"/>
      <c r="D77" s="387"/>
      <c r="E77" s="387"/>
      <c r="F77" s="33"/>
      <c r="G77" s="33"/>
      <c r="H77" s="33"/>
    </row>
  </sheetData>
  <mergeCells count="40">
    <mergeCell ref="B77:E77"/>
    <mergeCell ref="B66:E66"/>
    <mergeCell ref="B68:E68"/>
    <mergeCell ref="B72:E72"/>
    <mergeCell ref="B73:E73"/>
    <mergeCell ref="B74:E74"/>
    <mergeCell ref="B70:E70"/>
    <mergeCell ref="B75:E75"/>
    <mergeCell ref="AC20:AD21"/>
    <mergeCell ref="H20:H22"/>
    <mergeCell ref="C20:D21"/>
    <mergeCell ref="I21:J21"/>
    <mergeCell ref="M21:N21"/>
    <mergeCell ref="Q21:R21"/>
    <mergeCell ref="K21:L21"/>
    <mergeCell ref="O21:P21"/>
    <mergeCell ref="S21:T21"/>
    <mergeCell ref="Y20:AB20"/>
    <mergeCell ref="A12:AC12"/>
    <mergeCell ref="A4:AC4"/>
    <mergeCell ref="A6:AC6"/>
    <mergeCell ref="A8:AC8"/>
    <mergeCell ref="A9:AC9"/>
    <mergeCell ref="A11:AC11"/>
    <mergeCell ref="A14:AC14"/>
    <mergeCell ref="A15:AC15"/>
    <mergeCell ref="A16:AC16"/>
    <mergeCell ref="A18:AC18"/>
    <mergeCell ref="A20:A22"/>
    <mergeCell ref="B20:B22"/>
    <mergeCell ref="U21:V21"/>
    <mergeCell ref="Y21:Z21"/>
    <mergeCell ref="G20:G22"/>
    <mergeCell ref="E20:F21"/>
    <mergeCell ref="I20:L20"/>
    <mergeCell ref="M20:P20"/>
    <mergeCell ref="Q20:T20"/>
    <mergeCell ref="U20:X20"/>
    <mergeCell ref="W21:X21"/>
    <mergeCell ref="AA21:AB21"/>
  </mergeCells>
  <phoneticPr fontId="77" type="noConversion"/>
  <conditionalFormatting sqref="C24:D64">
    <cfRule type="cellIs" dxfId="65" priority="85" operator="greaterThan">
      <formula>0</formula>
    </cfRule>
  </conditionalFormatting>
  <conditionalFormatting sqref="P30:R30 G31:R64 G30:N30 G25:R29 C24:R24 C25:F64">
    <cfRule type="cellIs" dxfId="64" priority="70" operator="notEqual">
      <formula>0</formula>
    </cfRule>
  </conditionalFormatting>
  <conditionalFormatting sqref="M24:M27 G25:G64 I25:I64 G24:N24 K25:L64 O24:P29 O31:P64 P30">
    <cfRule type="cellIs" dxfId="63" priority="83" operator="greaterThan">
      <formula>0</formula>
    </cfRule>
  </conditionalFormatting>
  <conditionalFormatting sqref="J27">
    <cfRule type="cellIs" dxfId="62" priority="63" operator="greaterThan">
      <formula>0</formula>
    </cfRule>
  </conditionalFormatting>
  <conditionalFormatting sqref="J30:J34">
    <cfRule type="cellIs" dxfId="61" priority="62" operator="greaterThan">
      <formula>0</formula>
    </cfRule>
  </conditionalFormatting>
  <conditionalFormatting sqref="K25:N64">
    <cfRule type="cellIs" dxfId="60" priority="61" operator="greaterThan">
      <formula>0</formula>
    </cfRule>
  </conditionalFormatting>
  <conditionalFormatting sqref="M30">
    <cfRule type="cellIs" dxfId="59" priority="52" operator="greaterThan">
      <formula>0</formula>
    </cfRule>
  </conditionalFormatting>
  <conditionalFormatting sqref="O24:R29 O31:R64 P30:R30">
    <cfRule type="cellIs" dxfId="58" priority="59" operator="greaterThan">
      <formula>0</formula>
    </cfRule>
  </conditionalFormatting>
  <conditionalFormatting sqref="Q24:Q27">
    <cfRule type="cellIs" dxfId="57" priority="46" operator="greaterThan">
      <formula>0</formula>
    </cfRule>
  </conditionalFormatting>
  <conditionalFormatting sqref="Q30">
    <cfRule type="cellIs" dxfId="56" priority="51" operator="greaterThan">
      <formula>0</formula>
    </cfRule>
  </conditionalFormatting>
  <conditionalFormatting sqref="U24:V64">
    <cfRule type="cellIs" dxfId="55" priority="39" operator="greaterThan">
      <formula>0</formula>
    </cfRule>
    <cfRule type="cellIs" dxfId="54" priority="41" operator="notEqual">
      <formula>0</formula>
    </cfRule>
  </conditionalFormatting>
  <conditionalFormatting sqref="Y24:Z64">
    <cfRule type="cellIs" dxfId="53" priority="36" operator="greaterThan">
      <formula>0</formula>
    </cfRule>
    <cfRule type="cellIs" dxfId="52" priority="38" operator="notEqual">
      <formula>0</formula>
    </cfRule>
  </conditionalFormatting>
  <conditionalFormatting sqref="AC24:AC64">
    <cfRule type="cellIs" dxfId="51" priority="74" operator="notEqual">
      <formula>0</formula>
    </cfRule>
  </conditionalFormatting>
  <conditionalFormatting sqref="AH30">
    <cfRule type="cellIs" dxfId="50" priority="34" operator="greaterThan">
      <formula>0</formula>
    </cfRule>
    <cfRule type="cellIs" dxfId="49" priority="35" operator="notEqual">
      <formula>0</formula>
    </cfRule>
  </conditionalFormatting>
  <conditionalFormatting sqref="O25:P29 O31:P64 P30">
    <cfRule type="cellIs" dxfId="48" priority="33" operator="greaterThan">
      <formula>0</formula>
    </cfRule>
  </conditionalFormatting>
  <conditionalFormatting sqref="S28:T29 S31:T64 T30 T24:T27">
    <cfRule type="cellIs" dxfId="47" priority="31" operator="notEqual">
      <formula>0</formula>
    </cfRule>
  </conditionalFormatting>
  <conditionalFormatting sqref="S28:T29 S31:T64 T30 T24:T27">
    <cfRule type="cellIs" dxfId="46" priority="32" operator="greaterThan">
      <formula>0</formula>
    </cfRule>
  </conditionalFormatting>
  <conditionalFormatting sqref="S28:T29 S31:T64 T30 T25:T27">
    <cfRule type="cellIs" dxfId="45" priority="30" operator="greaterThan">
      <formula>0</formula>
    </cfRule>
  </conditionalFormatting>
  <conditionalFormatting sqref="W28:X29 W31:X64 X30 X24:X27">
    <cfRule type="cellIs" dxfId="44" priority="28" operator="notEqual">
      <formula>0</formula>
    </cfRule>
  </conditionalFormatting>
  <conditionalFormatting sqref="W28:X29 W31:X64 X30 X24:X27">
    <cfRule type="cellIs" dxfId="43" priority="29" operator="greaterThan">
      <formula>0</formula>
    </cfRule>
  </conditionalFormatting>
  <conditionalFormatting sqref="W28:X29 W31:X64 X30 X25:X27">
    <cfRule type="cellIs" dxfId="42" priority="27" operator="greaterThan">
      <formula>0</formula>
    </cfRule>
  </conditionalFormatting>
  <conditionalFormatting sqref="AB24:AB27 AA28:AB31 AA35:AB64 AA32:AA34">
    <cfRule type="cellIs" dxfId="38" priority="25" operator="notEqual">
      <formula>0</formula>
    </cfRule>
  </conditionalFormatting>
  <conditionalFormatting sqref="AB24:AB27 AA28:AB31 AA35:AB64 AA32:AA34">
    <cfRule type="cellIs" dxfId="37" priority="26" operator="greaterThan">
      <formula>0</formula>
    </cfRule>
  </conditionalFormatting>
  <conditionalFormatting sqref="AB25:AB27 AA28:AB31 AA35:AB64 AA32:AA34">
    <cfRule type="cellIs" dxfId="36" priority="24" operator="greaterThan">
      <formula>0</formula>
    </cfRule>
  </conditionalFormatting>
  <conditionalFormatting sqref="W30">
    <cfRule type="cellIs" dxfId="26" priority="22" operator="notEqual">
      <formula>0</formula>
    </cfRule>
  </conditionalFormatting>
  <conditionalFormatting sqref="W30">
    <cfRule type="cellIs" dxfId="25" priority="23" operator="greaterThan">
      <formula>0</formula>
    </cfRule>
  </conditionalFormatting>
  <conditionalFormatting sqref="W30">
    <cfRule type="cellIs" dxfId="24" priority="21" operator="greaterThan">
      <formula>0</formula>
    </cfRule>
  </conditionalFormatting>
  <conditionalFormatting sqref="S30">
    <cfRule type="cellIs" dxfId="23" priority="19" operator="notEqual">
      <formula>0</formula>
    </cfRule>
  </conditionalFormatting>
  <conditionalFormatting sqref="S30">
    <cfRule type="cellIs" dxfId="22" priority="20" operator="greaterThan">
      <formula>0</formula>
    </cfRule>
  </conditionalFormatting>
  <conditionalFormatting sqref="S30">
    <cfRule type="cellIs" dxfId="21" priority="18" operator="greaterThan">
      <formula>0</formula>
    </cfRule>
  </conditionalFormatting>
  <conditionalFormatting sqref="O30">
    <cfRule type="cellIs" dxfId="20" priority="16" operator="notEqual">
      <formula>0</formula>
    </cfRule>
  </conditionalFormatting>
  <conditionalFormatting sqref="O30">
    <cfRule type="cellIs" dxfId="19" priority="17" operator="greaterThan">
      <formula>0</formula>
    </cfRule>
  </conditionalFormatting>
  <conditionalFormatting sqref="O30">
    <cfRule type="cellIs" dxfId="18" priority="15" operator="greaterThan">
      <formula>0</formula>
    </cfRule>
  </conditionalFormatting>
  <conditionalFormatting sqref="S24:S27">
    <cfRule type="cellIs" dxfId="13" priority="13" operator="notEqual">
      <formula>0</formula>
    </cfRule>
  </conditionalFormatting>
  <conditionalFormatting sqref="S24:S27">
    <cfRule type="cellIs" dxfId="12" priority="14" operator="greaterThan">
      <formula>0</formula>
    </cfRule>
  </conditionalFormatting>
  <conditionalFormatting sqref="S24:S27">
    <cfRule type="cellIs" dxfId="11" priority="12" operator="greaterThan">
      <formula>0</formula>
    </cfRule>
  </conditionalFormatting>
  <conditionalFormatting sqref="S25:S27">
    <cfRule type="cellIs" dxfId="10" priority="11" operator="greaterThan">
      <formula>0</formula>
    </cfRule>
  </conditionalFormatting>
  <conditionalFormatting sqref="W24:W27">
    <cfRule type="cellIs" dxfId="9" priority="9" operator="notEqual">
      <formula>0</formula>
    </cfRule>
  </conditionalFormatting>
  <conditionalFormatting sqref="W24:W27">
    <cfRule type="cellIs" dxfId="8" priority="10" operator="greaterThan">
      <formula>0</formula>
    </cfRule>
  </conditionalFormatting>
  <conditionalFormatting sqref="W24:W27">
    <cfRule type="cellIs" dxfId="7" priority="8" operator="greaterThan">
      <formula>0</formula>
    </cfRule>
  </conditionalFormatting>
  <conditionalFormatting sqref="W25:W27">
    <cfRule type="cellIs" dxfId="6" priority="7" operator="greaterThan">
      <formula>0</formula>
    </cfRule>
  </conditionalFormatting>
  <conditionalFormatting sqref="AA24:AA27">
    <cfRule type="cellIs" dxfId="5" priority="5" operator="notEqual">
      <formula>0</formula>
    </cfRule>
  </conditionalFormatting>
  <conditionalFormatting sqref="AA24:AA27">
    <cfRule type="cellIs" dxfId="4" priority="6" operator="greaterThan">
      <formula>0</formula>
    </cfRule>
  </conditionalFormatting>
  <conditionalFormatting sqref="AA24:AA27">
    <cfRule type="cellIs" dxfId="3" priority="4" operator="greaterThan">
      <formula>0</formula>
    </cfRule>
  </conditionalFormatting>
  <conditionalFormatting sqref="AA25:AA27">
    <cfRule type="cellIs" dxfId="2" priority="3" operator="greaterThan">
      <formula>0</formula>
    </cfRule>
  </conditionalFormatting>
  <conditionalFormatting sqref="AB32:AB34">
    <cfRule type="cellIs" dxfId="1" priority="1" operator="greaterThan">
      <formula>0</formula>
    </cfRule>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Q1" zoomScale="90" zoomScaleSheetLayoutView="90" workbookViewId="0">
      <selection activeCell="A15" sqref="A15:AV15"/>
    </sheetView>
  </sheetViews>
  <sheetFormatPr defaultColWidth="9.140625" defaultRowHeight="15" x14ac:dyDescent="0.25"/>
  <cols>
    <col min="1" max="1" width="6.140625" style="112" customWidth="1"/>
    <col min="2" max="2" width="23.140625" style="98" customWidth="1"/>
    <col min="3" max="3" width="13.85546875" style="98" customWidth="1"/>
    <col min="4" max="4" width="15.140625" style="98" customWidth="1"/>
    <col min="5" max="12" width="7.7109375" style="98" customWidth="1"/>
    <col min="13" max="13" width="18" style="98" customWidth="1"/>
    <col min="14" max="14" width="53.28515625" style="98" customWidth="1"/>
    <col min="15" max="15" width="24.5703125" style="98" customWidth="1"/>
    <col min="16" max="16" width="23.140625" style="98" customWidth="1"/>
    <col min="17" max="17" width="21.85546875" style="98" customWidth="1"/>
    <col min="18" max="18" width="20.140625" style="98" customWidth="1"/>
    <col min="19" max="19" width="14.28515625" style="98" customWidth="1"/>
    <col min="20" max="20" width="12.42578125" style="98" customWidth="1"/>
    <col min="21" max="21" width="11.42578125" style="98" customWidth="1"/>
    <col min="22" max="22" width="12.7109375" style="98" customWidth="1"/>
    <col min="23" max="23" width="27.85546875" style="98" customWidth="1"/>
    <col min="24" max="24" width="21.28515625" style="98" customWidth="1"/>
    <col min="25" max="25" width="21.140625" style="98" customWidth="1"/>
    <col min="26" max="26" width="7.7109375" style="98" customWidth="1"/>
    <col min="27" max="27" width="23.28515625" style="98" customWidth="1"/>
    <col min="28" max="28" width="21.28515625" style="98" customWidth="1"/>
    <col min="29" max="29" width="28.5703125" style="98" customWidth="1"/>
    <col min="30" max="30" width="17.42578125" style="98" customWidth="1"/>
    <col min="31" max="31" width="25.7109375" style="98" customWidth="1"/>
    <col min="32" max="32" width="17.42578125" style="98" customWidth="1"/>
    <col min="33" max="33" width="17.28515625" style="98" customWidth="1"/>
    <col min="34" max="34" width="14.7109375" style="98" customWidth="1"/>
    <col min="35" max="35" width="15.42578125" style="98" customWidth="1"/>
    <col min="36" max="36" width="20" style="98" customWidth="1"/>
    <col min="37" max="37" width="19.85546875" style="98" customWidth="1"/>
    <col min="38" max="38" width="26.7109375" style="98" customWidth="1"/>
    <col min="39" max="39" width="20.140625" style="98" customWidth="1"/>
    <col min="40" max="40" width="16.140625" style="98" customWidth="1"/>
    <col min="41" max="41" width="16.5703125" style="98" customWidth="1"/>
    <col min="42" max="42" width="16.28515625" style="98" customWidth="1"/>
    <col min="43" max="43" width="17.140625" style="98" customWidth="1"/>
    <col min="44" max="44" width="18" style="98" customWidth="1"/>
    <col min="45" max="45" width="16.140625" style="98" customWidth="1"/>
    <col min="46" max="46" width="18" style="98" customWidth="1"/>
    <col min="47" max="47" width="16.28515625" style="98" customWidth="1"/>
    <col min="48" max="48" width="19.7109375" style="98" customWidth="1"/>
    <col min="49" max="16384" width="9.140625" style="9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2"/>
    </row>
    <row r="7" spans="1:48" ht="18.75" x14ac:dyDescent="0.25">
      <c r="A7" s="316" t="s">
        <v>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 xml:space="preserve">Акционерное общество "Западная энергетическая компания"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6</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О 24-03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5</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1"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4</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07" t="s">
        <v>403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50</v>
      </c>
      <c r="B22" s="414" t="s">
        <v>22</v>
      </c>
      <c r="C22" s="411" t="s">
        <v>49</v>
      </c>
      <c r="D22" s="411" t="s">
        <v>48</v>
      </c>
      <c r="E22" s="417" t="s">
        <v>413</v>
      </c>
      <c r="F22" s="418"/>
      <c r="G22" s="418"/>
      <c r="H22" s="418"/>
      <c r="I22" s="418"/>
      <c r="J22" s="418"/>
      <c r="K22" s="418"/>
      <c r="L22" s="419"/>
      <c r="M22" s="411" t="s">
        <v>47</v>
      </c>
      <c r="N22" s="411" t="s">
        <v>46</v>
      </c>
      <c r="O22" s="411" t="s">
        <v>45</v>
      </c>
      <c r="P22" s="420" t="s">
        <v>227</v>
      </c>
      <c r="Q22" s="420" t="s">
        <v>44</v>
      </c>
      <c r="R22" s="420" t="s">
        <v>43</v>
      </c>
      <c r="S22" s="420" t="s">
        <v>42</v>
      </c>
      <c r="T22" s="420"/>
      <c r="U22" s="421" t="s">
        <v>41</v>
      </c>
      <c r="V22" s="421" t="s">
        <v>40</v>
      </c>
      <c r="W22" s="420" t="s">
        <v>39</v>
      </c>
      <c r="X22" s="420" t="s">
        <v>38</v>
      </c>
      <c r="Y22" s="420" t="s">
        <v>37</v>
      </c>
      <c r="Z22" s="421" t="s">
        <v>36</v>
      </c>
      <c r="AA22" s="420" t="s">
        <v>35</v>
      </c>
      <c r="AB22" s="420" t="s">
        <v>34</v>
      </c>
      <c r="AC22" s="420" t="s">
        <v>33</v>
      </c>
      <c r="AD22" s="420" t="s">
        <v>32</v>
      </c>
      <c r="AE22" s="420" t="s">
        <v>31</v>
      </c>
      <c r="AF22" s="420" t="s">
        <v>30</v>
      </c>
      <c r="AG22" s="420"/>
      <c r="AH22" s="420"/>
      <c r="AI22" s="420"/>
      <c r="AJ22" s="420"/>
      <c r="AK22" s="420"/>
      <c r="AL22" s="420" t="s">
        <v>29</v>
      </c>
      <c r="AM22" s="420"/>
      <c r="AN22" s="420"/>
      <c r="AO22" s="420"/>
      <c r="AP22" s="420" t="s">
        <v>28</v>
      </c>
      <c r="AQ22" s="420"/>
      <c r="AR22" s="420" t="s">
        <v>27</v>
      </c>
      <c r="AS22" s="420" t="s">
        <v>26</v>
      </c>
      <c r="AT22" s="420" t="s">
        <v>25</v>
      </c>
      <c r="AU22" s="420" t="s">
        <v>24</v>
      </c>
      <c r="AV22" s="422" t="s">
        <v>23</v>
      </c>
    </row>
    <row r="23" spans="1:48" ht="64.5" customHeight="1" x14ac:dyDescent="0.25">
      <c r="A23" s="409"/>
      <c r="B23" s="415"/>
      <c r="C23" s="412"/>
      <c r="D23" s="412"/>
      <c r="E23" s="424" t="s">
        <v>21</v>
      </c>
      <c r="F23" s="426" t="s">
        <v>126</v>
      </c>
      <c r="G23" s="426" t="s">
        <v>125</v>
      </c>
      <c r="H23" s="426" t="s">
        <v>124</v>
      </c>
      <c r="I23" s="430" t="s">
        <v>351</v>
      </c>
      <c r="J23" s="430" t="s">
        <v>352</v>
      </c>
      <c r="K23" s="430" t="s">
        <v>353</v>
      </c>
      <c r="L23" s="426" t="s">
        <v>74</v>
      </c>
      <c r="M23" s="412"/>
      <c r="N23" s="412"/>
      <c r="O23" s="412"/>
      <c r="P23" s="420"/>
      <c r="Q23" s="420"/>
      <c r="R23" s="420"/>
      <c r="S23" s="428" t="s">
        <v>2</v>
      </c>
      <c r="T23" s="428" t="s">
        <v>9</v>
      </c>
      <c r="U23" s="421"/>
      <c r="V23" s="421"/>
      <c r="W23" s="420"/>
      <c r="X23" s="420"/>
      <c r="Y23" s="420"/>
      <c r="Z23" s="420"/>
      <c r="AA23" s="420"/>
      <c r="AB23" s="420"/>
      <c r="AC23" s="420"/>
      <c r="AD23" s="420"/>
      <c r="AE23" s="420"/>
      <c r="AF23" s="420" t="s">
        <v>20</v>
      </c>
      <c r="AG23" s="420"/>
      <c r="AH23" s="420" t="s">
        <v>19</v>
      </c>
      <c r="AI23" s="420"/>
      <c r="AJ23" s="411" t="s">
        <v>18</v>
      </c>
      <c r="AK23" s="411" t="s">
        <v>17</v>
      </c>
      <c r="AL23" s="411" t="s">
        <v>16</v>
      </c>
      <c r="AM23" s="411" t="s">
        <v>15</v>
      </c>
      <c r="AN23" s="411" t="s">
        <v>14</v>
      </c>
      <c r="AO23" s="411" t="s">
        <v>13</v>
      </c>
      <c r="AP23" s="411" t="s">
        <v>12</v>
      </c>
      <c r="AQ23" s="411" t="s">
        <v>9</v>
      </c>
      <c r="AR23" s="420"/>
      <c r="AS23" s="420"/>
      <c r="AT23" s="420"/>
      <c r="AU23" s="420"/>
      <c r="AV23" s="423"/>
    </row>
    <row r="24" spans="1:48" ht="96.75" customHeight="1" x14ac:dyDescent="0.25">
      <c r="A24" s="410"/>
      <c r="B24" s="416"/>
      <c r="C24" s="413"/>
      <c r="D24" s="413"/>
      <c r="E24" s="425"/>
      <c r="F24" s="427"/>
      <c r="G24" s="427"/>
      <c r="H24" s="427"/>
      <c r="I24" s="431"/>
      <c r="J24" s="431"/>
      <c r="K24" s="431"/>
      <c r="L24" s="427"/>
      <c r="M24" s="413"/>
      <c r="N24" s="413"/>
      <c r="O24" s="413"/>
      <c r="P24" s="420"/>
      <c r="Q24" s="420"/>
      <c r="R24" s="420"/>
      <c r="S24" s="429"/>
      <c r="T24" s="429"/>
      <c r="U24" s="421"/>
      <c r="V24" s="421"/>
      <c r="W24" s="420"/>
      <c r="X24" s="420"/>
      <c r="Y24" s="420"/>
      <c r="Z24" s="420"/>
      <c r="AA24" s="420"/>
      <c r="AB24" s="420"/>
      <c r="AC24" s="420"/>
      <c r="AD24" s="420"/>
      <c r="AE24" s="420"/>
      <c r="AF24" s="113" t="s">
        <v>11</v>
      </c>
      <c r="AG24" s="113" t="s">
        <v>10</v>
      </c>
      <c r="AH24" s="114" t="s">
        <v>2</v>
      </c>
      <c r="AI24" s="114" t="s">
        <v>9</v>
      </c>
      <c r="AJ24" s="413"/>
      <c r="AK24" s="413"/>
      <c r="AL24" s="413"/>
      <c r="AM24" s="413"/>
      <c r="AN24" s="413"/>
      <c r="AO24" s="413"/>
      <c r="AP24" s="413"/>
      <c r="AQ24" s="413"/>
      <c r="AR24" s="420"/>
      <c r="AS24" s="420"/>
      <c r="AT24" s="420"/>
      <c r="AU24" s="420"/>
      <c r="AV24" s="423"/>
    </row>
    <row r="25" spans="1:48" s="117" customFormat="1" ht="11.25" x14ac:dyDescent="0.2">
      <c r="A25" s="115">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23" customFormat="1" ht="63" x14ac:dyDescent="0.25">
      <c r="A26" s="118">
        <v>1</v>
      </c>
      <c r="B26" s="119" t="str">
        <f>A9</f>
        <v xml:space="preserve">Акционерное общество "Западная энергетическая компания" </v>
      </c>
      <c r="C26" s="119" t="s">
        <v>62</v>
      </c>
      <c r="D26" s="131" t="s">
        <v>535</v>
      </c>
      <c r="E26" s="119"/>
      <c r="F26" s="119"/>
      <c r="G26" s="119">
        <f>'3.1. паспорт Техсостояние ПС'!O25</f>
        <v>0</v>
      </c>
      <c r="H26" s="119"/>
      <c r="I26" s="119"/>
      <c r="J26" s="119">
        <v>5.6660000000000004</v>
      </c>
      <c r="K26" s="119">
        <v>1.85</v>
      </c>
      <c r="L26" s="119"/>
      <c r="M26" s="119" t="s">
        <v>528</v>
      </c>
      <c r="N26" s="119" t="s">
        <v>546</v>
      </c>
      <c r="O26" s="120" t="str">
        <f>B26</f>
        <v xml:space="preserve">Акционерное общество "Западная энергетическая компания" </v>
      </c>
      <c r="P26" s="120"/>
      <c r="Q26" s="119"/>
      <c r="R26" s="120"/>
      <c r="S26" s="120"/>
      <c r="T26" s="120"/>
      <c r="U26" s="120"/>
      <c r="V26" s="120"/>
      <c r="W26" s="120"/>
      <c r="X26" s="120"/>
      <c r="Y26" s="120"/>
      <c r="Z26" s="120"/>
      <c r="AA26" s="120"/>
      <c r="AB26" s="120"/>
      <c r="AC26" s="120"/>
      <c r="AD26" s="119"/>
      <c r="AE26" s="119"/>
      <c r="AF26" s="121"/>
      <c r="AG26" s="121"/>
      <c r="AH26" s="122"/>
      <c r="AI26" s="122"/>
      <c r="AJ26" s="122"/>
      <c r="AK26" s="122"/>
      <c r="AL26" s="119"/>
      <c r="AM26" s="119"/>
      <c r="AN26" s="119"/>
      <c r="AO26" s="119"/>
      <c r="AP26" s="145"/>
      <c r="AQ26" s="145"/>
      <c r="AR26" s="145"/>
      <c r="AS26" s="145"/>
      <c r="AT26" s="145"/>
      <c r="AU26" s="119"/>
      <c r="AV26"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5" zoomScale="90" zoomScaleNormal="90" zoomScaleSheetLayoutView="90" workbookViewId="0">
      <selection activeCell="B32" sqref="B32"/>
    </sheetView>
  </sheetViews>
  <sheetFormatPr defaultRowHeight="15.75" x14ac:dyDescent="0.25"/>
  <cols>
    <col min="1" max="1" width="67.28515625" style="56" customWidth="1"/>
    <col min="2" max="2" width="66.140625" style="56" customWidth="1"/>
    <col min="3" max="3" width="8.85546875" style="32" hidden="1" customWidth="1"/>
    <col min="4" max="4" width="11.71093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419</v>
      </c>
    </row>
    <row r="4" spans="1:8" x14ac:dyDescent="0.25">
      <c r="B4" s="24"/>
    </row>
    <row r="5" spans="1:8" ht="18.75" x14ac:dyDescent="0.3">
      <c r="A5" s="432" t="str">
        <f>'1. паспорт местоположение'!A5:C5</f>
        <v>Год раскрытия информации: 2025 год</v>
      </c>
      <c r="B5" s="432"/>
      <c r="C5" s="52"/>
      <c r="D5" s="52"/>
      <c r="E5" s="52"/>
      <c r="F5" s="52"/>
      <c r="G5" s="52"/>
      <c r="H5" s="52"/>
    </row>
    <row r="6" spans="1:8" ht="18.75" x14ac:dyDescent="0.3">
      <c r="A6" s="63"/>
      <c r="B6" s="63"/>
      <c r="C6" s="63"/>
      <c r="D6" s="63"/>
      <c r="E6" s="63"/>
      <c r="F6" s="63"/>
      <c r="G6" s="63"/>
      <c r="H6" s="63"/>
    </row>
    <row r="7" spans="1:8" ht="18.75" x14ac:dyDescent="0.25">
      <c r="A7" s="316" t="s">
        <v>7</v>
      </c>
      <c r="B7" s="316"/>
      <c r="C7" s="80"/>
      <c r="D7" s="80"/>
      <c r="E7" s="80"/>
      <c r="F7" s="80"/>
      <c r="G7" s="80"/>
      <c r="H7" s="80"/>
    </row>
    <row r="8" spans="1:8" ht="18.75" x14ac:dyDescent="0.25">
      <c r="A8" s="80"/>
      <c r="B8" s="80"/>
      <c r="C8" s="80"/>
      <c r="D8" s="80"/>
      <c r="E8" s="80"/>
      <c r="F8" s="80"/>
      <c r="G8" s="80"/>
      <c r="H8" s="80"/>
    </row>
    <row r="9" spans="1:8" x14ac:dyDescent="0.25">
      <c r="A9" s="311" t="str">
        <f>'1. паспорт местоположение'!A9:C9</f>
        <v xml:space="preserve">Акционерное общество "Западная энергетическая компания" </v>
      </c>
      <c r="B9" s="311"/>
      <c r="C9" s="82"/>
      <c r="D9" s="82"/>
      <c r="E9" s="82"/>
      <c r="F9" s="82"/>
      <c r="G9" s="82"/>
      <c r="H9" s="82"/>
    </row>
    <row r="10" spans="1:8" x14ac:dyDescent="0.25">
      <c r="A10" s="312" t="s">
        <v>6</v>
      </c>
      <c r="B10" s="312"/>
      <c r="C10" s="83"/>
      <c r="D10" s="83"/>
      <c r="E10" s="83"/>
      <c r="F10" s="83"/>
      <c r="G10" s="83"/>
      <c r="H10" s="83"/>
    </row>
    <row r="11" spans="1:8" ht="18.75" x14ac:dyDescent="0.25">
      <c r="A11" s="80"/>
      <c r="B11" s="80"/>
      <c r="C11" s="80"/>
      <c r="D11" s="80"/>
      <c r="E11" s="80"/>
      <c r="F11" s="80"/>
      <c r="G11" s="80"/>
      <c r="H11" s="80"/>
    </row>
    <row r="12" spans="1:8" ht="30.75" customHeight="1" x14ac:dyDescent="0.25">
      <c r="A12" s="311" t="str">
        <f>'1. паспорт местоположение'!A12:C12</f>
        <v>О 24-03</v>
      </c>
      <c r="B12" s="311"/>
      <c r="C12" s="82"/>
      <c r="D12" s="82"/>
      <c r="E12" s="82"/>
      <c r="F12" s="82"/>
      <c r="G12" s="82"/>
      <c r="H12" s="82"/>
    </row>
    <row r="13" spans="1:8" x14ac:dyDescent="0.25">
      <c r="A13" s="312" t="s">
        <v>5</v>
      </c>
      <c r="B13" s="312"/>
      <c r="C13" s="83"/>
      <c r="D13" s="83"/>
      <c r="E13" s="83"/>
      <c r="F13" s="83"/>
      <c r="G13" s="83"/>
      <c r="H13" s="83"/>
    </row>
    <row r="14" spans="1:8" ht="18.75" x14ac:dyDescent="0.25">
      <c r="A14" s="97"/>
      <c r="B14" s="97"/>
      <c r="C14" s="97"/>
      <c r="D14" s="97"/>
      <c r="E14" s="97"/>
      <c r="F14" s="97"/>
      <c r="G14" s="97"/>
      <c r="H14" s="97"/>
    </row>
    <row r="15" spans="1:8" ht="63.6" customHeight="1" x14ac:dyDescent="0.25">
      <c r="A15" s="337" t="str">
        <f>'1. паспорт местоположение'!A15:C15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c r="B15" s="337"/>
      <c r="C15" s="82"/>
      <c r="D15" s="82"/>
      <c r="E15" s="82"/>
      <c r="F15" s="82"/>
      <c r="G15" s="82"/>
      <c r="H15" s="82"/>
    </row>
    <row r="16" spans="1:8" x14ac:dyDescent="0.25">
      <c r="A16" s="312" t="s">
        <v>4</v>
      </c>
      <c r="B16" s="312"/>
      <c r="C16" s="83"/>
      <c r="D16" s="83"/>
      <c r="E16" s="83"/>
      <c r="F16" s="83"/>
      <c r="G16" s="83"/>
      <c r="H16" s="83"/>
    </row>
    <row r="17" spans="1:2" x14ac:dyDescent="0.25">
      <c r="B17" s="57"/>
    </row>
    <row r="18" spans="1:2" ht="33.75" customHeight="1" x14ac:dyDescent="0.25">
      <c r="A18" s="433" t="s">
        <v>404</v>
      </c>
      <c r="B18" s="434"/>
    </row>
    <row r="19" spans="1:2" x14ac:dyDescent="0.25">
      <c r="B19" s="24"/>
    </row>
    <row r="20" spans="1:2" x14ac:dyDescent="0.25">
      <c r="B20" s="58"/>
    </row>
    <row r="21" spans="1:2" ht="84.75" customHeight="1" x14ac:dyDescent="0.25">
      <c r="A21" s="273" t="s">
        <v>302</v>
      </c>
      <c r="B21" s="273" t="str">
        <f>A15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row>
    <row r="22" spans="1:2" ht="30" customHeight="1" x14ac:dyDescent="0.25">
      <c r="A22" s="273" t="s">
        <v>303</v>
      </c>
      <c r="B22" s="274" t="str">
        <f>'1. паспорт местоположение'!C27</f>
        <v>Калининградская область, Калининград, ул. Юбилейная, 3</v>
      </c>
    </row>
    <row r="23" spans="1:2" ht="75" x14ac:dyDescent="0.25">
      <c r="A23" s="273" t="s">
        <v>288</v>
      </c>
      <c r="B23" s="275" t="str">
        <f>A15</f>
        <v>Реконструкция ПС 110 "Университетская" с заменой оборудования ОРУ 110 кВ на коммутационные элегазовые  модули 110 кВ , строительством ограждения ПС, маслосборников, маслоприемников, здания ОПУ, заменой  контрольных  и силовых кабелей, устройств защиты и автоматики (РЗА)</v>
      </c>
    </row>
    <row r="24" spans="1:2" x14ac:dyDescent="0.25">
      <c r="A24" s="273" t="s">
        <v>304</v>
      </c>
      <c r="B24" s="275">
        <v>0</v>
      </c>
    </row>
    <row r="25" spans="1:2" x14ac:dyDescent="0.25">
      <c r="A25" s="273" t="s">
        <v>305</v>
      </c>
      <c r="B25" s="275">
        <v>2029</v>
      </c>
    </row>
    <row r="26" spans="1:2" x14ac:dyDescent="0.25">
      <c r="A26" s="273" t="s">
        <v>306</v>
      </c>
      <c r="B26" s="276" t="s">
        <v>604</v>
      </c>
    </row>
    <row r="27" spans="1:2" x14ac:dyDescent="0.25">
      <c r="A27" s="273" t="s">
        <v>607</v>
      </c>
      <c r="B27" s="277">
        <f>'6.2. Паспорт фин осв ввод'!C24</f>
        <v>400.29599999999999</v>
      </c>
    </row>
    <row r="28" spans="1:2" ht="18" customHeight="1" x14ac:dyDescent="0.25">
      <c r="A28" s="273" t="s">
        <v>307</v>
      </c>
      <c r="B28" s="278" t="s">
        <v>608</v>
      </c>
    </row>
    <row r="29" spans="1:2" ht="29.25" customHeight="1" x14ac:dyDescent="0.25">
      <c r="A29" s="273" t="s">
        <v>308</v>
      </c>
      <c r="B29" s="277">
        <v>0</v>
      </c>
    </row>
    <row r="30" spans="1:2" ht="30" x14ac:dyDescent="0.25">
      <c r="A30" s="273" t="s">
        <v>309</v>
      </c>
      <c r="B30" s="277">
        <v>0</v>
      </c>
    </row>
    <row r="31" spans="1:2" x14ac:dyDescent="0.25">
      <c r="A31" s="273" t="s">
        <v>310</v>
      </c>
      <c r="B31" s="277"/>
    </row>
    <row r="32" spans="1:2" ht="30" x14ac:dyDescent="0.25">
      <c r="A32" s="273" t="s">
        <v>311</v>
      </c>
      <c r="B32" s="279">
        <v>0</v>
      </c>
    </row>
    <row r="33" spans="1:3" s="124" customFormat="1" x14ac:dyDescent="0.25">
      <c r="A33" s="273"/>
      <c r="B33" s="280"/>
      <c r="C33" s="124">
        <v>10</v>
      </c>
    </row>
    <row r="34" spans="1:3" x14ac:dyDescent="0.25">
      <c r="A34" s="273" t="s">
        <v>313</v>
      </c>
      <c r="B34" s="281">
        <f>B33/$B$27</f>
        <v>0</v>
      </c>
    </row>
    <row r="35" spans="1:3" x14ac:dyDescent="0.25">
      <c r="A35" s="273" t="s">
        <v>314</v>
      </c>
      <c r="B35" s="282"/>
      <c r="C35" s="32">
        <v>1</v>
      </c>
    </row>
    <row r="36" spans="1:3" x14ac:dyDescent="0.25">
      <c r="A36" s="273" t="s">
        <v>315</v>
      </c>
      <c r="B36" s="277"/>
      <c r="C36" s="32">
        <v>2</v>
      </c>
    </row>
    <row r="37" spans="1:3" s="124" customFormat="1" x14ac:dyDescent="0.25">
      <c r="A37" s="273"/>
      <c r="B37" s="283"/>
      <c r="C37" s="124">
        <v>10</v>
      </c>
    </row>
    <row r="38" spans="1:3" x14ac:dyDescent="0.25">
      <c r="A38" s="273" t="s">
        <v>313</v>
      </c>
      <c r="B38" s="281" t="s">
        <v>535</v>
      </c>
    </row>
    <row r="39" spans="1:3" x14ac:dyDescent="0.25">
      <c r="A39" s="273" t="s">
        <v>314</v>
      </c>
      <c r="B39" s="279"/>
      <c r="C39" s="32">
        <v>1</v>
      </c>
    </row>
    <row r="40" spans="1:3" x14ac:dyDescent="0.25">
      <c r="A40" s="273" t="s">
        <v>315</v>
      </c>
      <c r="B40" s="279"/>
      <c r="C40" s="32">
        <v>2</v>
      </c>
    </row>
    <row r="41" spans="1:3" x14ac:dyDescent="0.25">
      <c r="A41" s="273" t="s">
        <v>312</v>
      </c>
      <c r="B41" s="283"/>
      <c r="C41" s="124">
        <v>10</v>
      </c>
    </row>
    <row r="42" spans="1:3" x14ac:dyDescent="0.25">
      <c r="A42" s="273" t="s">
        <v>313</v>
      </c>
      <c r="B42" s="281" t="s">
        <v>535</v>
      </c>
    </row>
    <row r="43" spans="1:3" x14ac:dyDescent="0.25">
      <c r="A43" s="273" t="s">
        <v>314</v>
      </c>
      <c r="B43" s="279"/>
      <c r="C43" s="32">
        <v>1</v>
      </c>
    </row>
    <row r="44" spans="1:3" x14ac:dyDescent="0.25">
      <c r="A44" s="273" t="s">
        <v>315</v>
      </c>
      <c r="B44" s="279"/>
      <c r="C44" s="32">
        <v>2</v>
      </c>
    </row>
    <row r="45" spans="1:3" x14ac:dyDescent="0.25">
      <c r="A45" s="273" t="s">
        <v>312</v>
      </c>
      <c r="B45" s="283"/>
      <c r="C45" s="124">
        <v>10</v>
      </c>
    </row>
    <row r="46" spans="1:3" x14ac:dyDescent="0.25">
      <c r="A46" s="273" t="s">
        <v>313</v>
      </c>
      <c r="B46" s="281" t="s">
        <v>535</v>
      </c>
    </row>
    <row r="47" spans="1:3" x14ac:dyDescent="0.25">
      <c r="A47" s="273" t="s">
        <v>314</v>
      </c>
      <c r="B47" s="279"/>
      <c r="C47" s="32">
        <v>1</v>
      </c>
    </row>
    <row r="48" spans="1:3" x14ac:dyDescent="0.25">
      <c r="A48" s="273" t="s">
        <v>315</v>
      </c>
      <c r="B48" s="279"/>
      <c r="C48" s="32">
        <v>2</v>
      </c>
    </row>
    <row r="49" spans="1:3" x14ac:dyDescent="0.25">
      <c r="A49" s="273" t="s">
        <v>312</v>
      </c>
      <c r="B49" s="283"/>
      <c r="C49" s="124">
        <v>10</v>
      </c>
    </row>
    <row r="50" spans="1:3" x14ac:dyDescent="0.25">
      <c r="A50" s="273" t="s">
        <v>313</v>
      </c>
      <c r="B50" s="281" t="s">
        <v>535</v>
      </c>
    </row>
    <row r="51" spans="1:3" x14ac:dyDescent="0.25">
      <c r="A51" s="273" t="s">
        <v>314</v>
      </c>
      <c r="B51" s="279"/>
      <c r="C51" s="32">
        <v>1</v>
      </c>
    </row>
    <row r="52" spans="1:3" x14ac:dyDescent="0.25">
      <c r="A52" s="273" t="s">
        <v>315</v>
      </c>
      <c r="B52" s="279"/>
      <c r="C52" s="32">
        <v>2</v>
      </c>
    </row>
    <row r="53" spans="1:3" ht="30" x14ac:dyDescent="0.25">
      <c r="A53" s="273" t="s">
        <v>316</v>
      </c>
      <c r="B53" s="279"/>
    </row>
    <row r="54" spans="1:3" s="124" customFormat="1" x14ac:dyDescent="0.25">
      <c r="A54" s="273"/>
      <c r="B54" s="284"/>
      <c r="C54" s="124">
        <v>20</v>
      </c>
    </row>
    <row r="55" spans="1:3" x14ac:dyDescent="0.25">
      <c r="A55" s="273" t="s">
        <v>313</v>
      </c>
      <c r="B55" s="281">
        <f>B54/$B$27</f>
        <v>0</v>
      </c>
    </row>
    <row r="56" spans="1:3" x14ac:dyDescent="0.25">
      <c r="A56" s="273" t="s">
        <v>314</v>
      </c>
      <c r="B56" s="279"/>
      <c r="C56" s="32">
        <v>1</v>
      </c>
    </row>
    <row r="57" spans="1:3" x14ac:dyDescent="0.25">
      <c r="A57" s="273" t="s">
        <v>315</v>
      </c>
      <c r="B57" s="279"/>
      <c r="C57" s="32">
        <v>2</v>
      </c>
    </row>
    <row r="58" spans="1:3" x14ac:dyDescent="0.25">
      <c r="A58" s="273"/>
      <c r="B58" s="284"/>
      <c r="C58" s="32">
        <v>20</v>
      </c>
    </row>
    <row r="59" spans="1:3" x14ac:dyDescent="0.25">
      <c r="A59" s="273" t="s">
        <v>313</v>
      </c>
      <c r="B59" s="281">
        <f>B58/$B$27</f>
        <v>0</v>
      </c>
    </row>
    <row r="60" spans="1:3" x14ac:dyDescent="0.25">
      <c r="A60" s="273" t="s">
        <v>314</v>
      </c>
      <c r="B60" s="279"/>
      <c r="C60" s="32">
        <v>1</v>
      </c>
    </row>
    <row r="61" spans="1:3" x14ac:dyDescent="0.25">
      <c r="A61" s="273" t="s">
        <v>315</v>
      </c>
      <c r="B61" s="279"/>
      <c r="C61" s="32">
        <v>2</v>
      </c>
    </row>
    <row r="62" spans="1:3" s="124" customFormat="1" x14ac:dyDescent="0.25">
      <c r="A62" s="273"/>
      <c r="B62" s="284"/>
      <c r="C62" s="124">
        <v>20</v>
      </c>
    </row>
    <row r="63" spans="1:3" x14ac:dyDescent="0.25">
      <c r="A63" s="273" t="s">
        <v>313</v>
      </c>
      <c r="B63" s="281">
        <f>B62/$B$27</f>
        <v>0</v>
      </c>
    </row>
    <row r="64" spans="1:3" x14ac:dyDescent="0.25">
      <c r="A64" s="273" t="s">
        <v>314</v>
      </c>
      <c r="B64" s="279"/>
      <c r="C64" s="32">
        <v>1</v>
      </c>
    </row>
    <row r="65" spans="1:3" x14ac:dyDescent="0.25">
      <c r="A65" s="273" t="s">
        <v>315</v>
      </c>
      <c r="B65" s="279"/>
      <c r="C65" s="32">
        <v>2</v>
      </c>
    </row>
    <row r="66" spans="1:3" s="124" customFormat="1" x14ac:dyDescent="0.25">
      <c r="A66" s="273"/>
      <c r="B66" s="284"/>
      <c r="C66" s="124">
        <v>20</v>
      </c>
    </row>
    <row r="67" spans="1:3" x14ac:dyDescent="0.25">
      <c r="A67" s="273" t="s">
        <v>313</v>
      </c>
      <c r="B67" s="281">
        <f>B66/$B$27</f>
        <v>0</v>
      </c>
    </row>
    <row r="68" spans="1:3" x14ac:dyDescent="0.25">
      <c r="A68" s="273" t="s">
        <v>314</v>
      </c>
      <c r="B68" s="279"/>
      <c r="C68" s="32">
        <v>1</v>
      </c>
    </row>
    <row r="69" spans="1:3" x14ac:dyDescent="0.25">
      <c r="A69" s="273" t="s">
        <v>315</v>
      </c>
      <c r="B69" s="279"/>
      <c r="C69" s="32">
        <v>2</v>
      </c>
    </row>
    <row r="70" spans="1:3" x14ac:dyDescent="0.25">
      <c r="A70" s="273"/>
      <c r="B70" s="284"/>
      <c r="C70" s="32">
        <v>20</v>
      </c>
    </row>
    <row r="71" spans="1:3" x14ac:dyDescent="0.25">
      <c r="A71" s="273" t="s">
        <v>313</v>
      </c>
      <c r="B71" s="281">
        <f>B70/$B$27</f>
        <v>0</v>
      </c>
    </row>
    <row r="72" spans="1:3" x14ac:dyDescent="0.25">
      <c r="A72" s="273" t="s">
        <v>314</v>
      </c>
      <c r="B72" s="279"/>
      <c r="C72" s="32">
        <v>1</v>
      </c>
    </row>
    <row r="73" spans="1:3" x14ac:dyDescent="0.25">
      <c r="A73" s="273" t="s">
        <v>315</v>
      </c>
      <c r="B73" s="279"/>
      <c r="C73" s="32">
        <v>2</v>
      </c>
    </row>
    <row r="74" spans="1:3" x14ac:dyDescent="0.25">
      <c r="A74" s="273"/>
      <c r="B74" s="284"/>
      <c r="C74" s="32">
        <v>20</v>
      </c>
    </row>
    <row r="75" spans="1:3" x14ac:dyDescent="0.25">
      <c r="A75" s="273" t="s">
        <v>313</v>
      </c>
      <c r="B75" s="281">
        <f>B74/$B$27</f>
        <v>0</v>
      </c>
    </row>
    <row r="76" spans="1:3" x14ac:dyDescent="0.25">
      <c r="A76" s="273" t="s">
        <v>314</v>
      </c>
      <c r="B76" s="279"/>
      <c r="C76" s="32">
        <v>1</v>
      </c>
    </row>
    <row r="77" spans="1:3" x14ac:dyDescent="0.25">
      <c r="A77" s="273" t="s">
        <v>315</v>
      </c>
      <c r="B77" s="279"/>
      <c r="C77" s="32">
        <v>2</v>
      </c>
    </row>
    <row r="78" spans="1:3" x14ac:dyDescent="0.25">
      <c r="A78" s="273"/>
      <c r="B78" s="284"/>
      <c r="C78" s="32">
        <v>20</v>
      </c>
    </row>
    <row r="79" spans="1:3" x14ac:dyDescent="0.25">
      <c r="A79" s="273" t="s">
        <v>313</v>
      </c>
      <c r="B79" s="281">
        <f>B78/$B$27</f>
        <v>0</v>
      </c>
    </row>
    <row r="80" spans="1:3" x14ac:dyDescent="0.25">
      <c r="A80" s="273" t="s">
        <v>314</v>
      </c>
      <c r="B80" s="279"/>
      <c r="C80" s="32">
        <v>1</v>
      </c>
    </row>
    <row r="81" spans="1:3" x14ac:dyDescent="0.25">
      <c r="A81" s="273" t="s">
        <v>315</v>
      </c>
      <c r="B81" s="279"/>
      <c r="C81" s="32">
        <v>2</v>
      </c>
    </row>
    <row r="82" spans="1:3" x14ac:dyDescent="0.25">
      <c r="A82" s="273"/>
      <c r="B82" s="284"/>
      <c r="C82" s="32">
        <v>20</v>
      </c>
    </row>
    <row r="83" spans="1:3" x14ac:dyDescent="0.25">
      <c r="A83" s="273" t="s">
        <v>313</v>
      </c>
      <c r="B83" s="281">
        <f>B82/$B$27</f>
        <v>0</v>
      </c>
    </row>
    <row r="84" spans="1:3" x14ac:dyDescent="0.25">
      <c r="A84" s="273" t="s">
        <v>314</v>
      </c>
      <c r="B84" s="279"/>
      <c r="C84" s="32">
        <v>1</v>
      </c>
    </row>
    <row r="85" spans="1:3" x14ac:dyDescent="0.25">
      <c r="A85" s="273" t="s">
        <v>315</v>
      </c>
      <c r="B85" s="279"/>
      <c r="C85" s="32">
        <v>2</v>
      </c>
    </row>
    <row r="86" spans="1:3" s="124" customFormat="1" x14ac:dyDescent="0.25">
      <c r="A86" s="273"/>
      <c r="B86" s="284"/>
    </row>
    <row r="87" spans="1:3" x14ac:dyDescent="0.25">
      <c r="A87" s="273" t="s">
        <v>313</v>
      </c>
      <c r="B87" s="281">
        <f>B86/$B$27</f>
        <v>0</v>
      </c>
    </row>
    <row r="88" spans="1:3" x14ac:dyDescent="0.25">
      <c r="A88" s="273" t="s">
        <v>314</v>
      </c>
      <c r="B88" s="279"/>
      <c r="C88" s="32">
        <v>1</v>
      </c>
    </row>
    <row r="89" spans="1:3" x14ac:dyDescent="0.25">
      <c r="A89" s="273" t="s">
        <v>315</v>
      </c>
      <c r="B89" s="279"/>
      <c r="C89" s="32">
        <v>2</v>
      </c>
    </row>
    <row r="90" spans="1:3" ht="30" x14ac:dyDescent="0.25">
      <c r="A90" s="273" t="s">
        <v>317</v>
      </c>
      <c r="B90" s="279">
        <f xml:space="preserve"> SUMIF(C91:C110, 30,B91:B110)</f>
        <v>0</v>
      </c>
    </row>
    <row r="91" spans="1:3" s="124" customFormat="1" x14ac:dyDescent="0.25">
      <c r="A91" s="273" t="s">
        <v>312</v>
      </c>
      <c r="B91" s="285"/>
      <c r="C91" s="124">
        <v>30</v>
      </c>
    </row>
    <row r="92" spans="1:3" x14ac:dyDescent="0.25">
      <c r="A92" s="273" t="s">
        <v>313</v>
      </c>
      <c r="B92" s="281"/>
    </row>
    <row r="93" spans="1:3" x14ac:dyDescent="0.25">
      <c r="A93" s="273" t="s">
        <v>314</v>
      </c>
      <c r="B93" s="277"/>
      <c r="C93" s="32">
        <v>1</v>
      </c>
    </row>
    <row r="94" spans="1:3" x14ac:dyDescent="0.25">
      <c r="A94" s="273" t="s">
        <v>315</v>
      </c>
      <c r="B94" s="277"/>
      <c r="C94" s="32">
        <v>2</v>
      </c>
    </row>
    <row r="95" spans="1:3" s="124" customFormat="1" x14ac:dyDescent="0.25">
      <c r="A95" s="273" t="s">
        <v>312</v>
      </c>
      <c r="B95" s="285"/>
      <c r="C95" s="124">
        <v>30</v>
      </c>
    </row>
    <row r="96" spans="1:3" x14ac:dyDescent="0.25">
      <c r="A96" s="273" t="s">
        <v>313</v>
      </c>
      <c r="B96" s="281"/>
    </row>
    <row r="97" spans="1:3" x14ac:dyDescent="0.25">
      <c r="A97" s="273" t="s">
        <v>314</v>
      </c>
      <c r="B97" s="277"/>
      <c r="C97" s="32">
        <v>1</v>
      </c>
    </row>
    <row r="98" spans="1:3" x14ac:dyDescent="0.25">
      <c r="A98" s="273" t="s">
        <v>315</v>
      </c>
      <c r="B98" s="277"/>
      <c r="C98" s="32">
        <v>2</v>
      </c>
    </row>
    <row r="99" spans="1:3" s="124" customFormat="1" x14ac:dyDescent="0.25">
      <c r="A99" s="273" t="s">
        <v>312</v>
      </c>
      <c r="B99" s="285"/>
      <c r="C99" s="124">
        <v>30</v>
      </c>
    </row>
    <row r="100" spans="1:3" x14ac:dyDescent="0.25">
      <c r="A100" s="273" t="s">
        <v>313</v>
      </c>
      <c r="B100" s="281"/>
    </row>
    <row r="101" spans="1:3" x14ac:dyDescent="0.25">
      <c r="A101" s="273" t="s">
        <v>314</v>
      </c>
      <c r="B101" s="279"/>
      <c r="C101" s="32">
        <v>1</v>
      </c>
    </row>
    <row r="102" spans="1:3" x14ac:dyDescent="0.25">
      <c r="A102" s="273" t="s">
        <v>315</v>
      </c>
      <c r="B102" s="279"/>
      <c r="C102" s="32">
        <v>2</v>
      </c>
    </row>
    <row r="103" spans="1:3" s="124" customFormat="1" x14ac:dyDescent="0.25">
      <c r="A103" s="273" t="s">
        <v>312</v>
      </c>
      <c r="B103" s="283"/>
      <c r="C103" s="124">
        <v>30</v>
      </c>
    </row>
    <row r="104" spans="1:3" x14ac:dyDescent="0.25">
      <c r="A104" s="273" t="s">
        <v>313</v>
      </c>
      <c r="B104" s="281" t="s">
        <v>535</v>
      </c>
    </row>
    <row r="105" spans="1:3" x14ac:dyDescent="0.25">
      <c r="A105" s="273" t="s">
        <v>314</v>
      </c>
      <c r="B105" s="281" t="s">
        <v>535</v>
      </c>
      <c r="C105" s="32">
        <v>1</v>
      </c>
    </row>
    <row r="106" spans="1:3" x14ac:dyDescent="0.25">
      <c r="A106" s="273" t="s">
        <v>315</v>
      </c>
      <c r="B106" s="281" t="s">
        <v>535</v>
      </c>
      <c r="C106" s="32">
        <v>2</v>
      </c>
    </row>
    <row r="107" spans="1:3" s="124" customFormat="1" x14ac:dyDescent="0.25">
      <c r="A107" s="273" t="s">
        <v>312</v>
      </c>
      <c r="B107" s="281" t="s">
        <v>535</v>
      </c>
      <c r="C107" s="124">
        <v>30</v>
      </c>
    </row>
    <row r="108" spans="1:3" x14ac:dyDescent="0.25">
      <c r="A108" s="273" t="s">
        <v>313</v>
      </c>
      <c r="B108" s="281" t="s">
        <v>535</v>
      </c>
    </row>
    <row r="109" spans="1:3" x14ac:dyDescent="0.25">
      <c r="A109" s="273" t="s">
        <v>314</v>
      </c>
      <c r="B109" s="281" t="s">
        <v>535</v>
      </c>
      <c r="C109" s="32">
        <v>1</v>
      </c>
    </row>
    <row r="110" spans="1:3" x14ac:dyDescent="0.25">
      <c r="A110" s="273" t="s">
        <v>315</v>
      </c>
      <c r="B110" s="281" t="s">
        <v>535</v>
      </c>
      <c r="C110" s="32">
        <v>2</v>
      </c>
    </row>
    <row r="111" spans="1:3" ht="30" x14ac:dyDescent="0.25">
      <c r="A111" s="273" t="s">
        <v>318</v>
      </c>
      <c r="B111" s="281" t="s">
        <v>535</v>
      </c>
    </row>
    <row r="112" spans="1:3" x14ac:dyDescent="0.25">
      <c r="A112" s="273" t="s">
        <v>310</v>
      </c>
      <c r="B112" s="281" t="s">
        <v>535</v>
      </c>
    </row>
    <row r="113" spans="1:2" x14ac:dyDescent="0.25">
      <c r="A113" s="273" t="s">
        <v>319</v>
      </c>
      <c r="B113" s="281"/>
    </row>
    <row r="114" spans="1:2" x14ac:dyDescent="0.25">
      <c r="A114" s="273" t="s">
        <v>320</v>
      </c>
      <c r="B114" s="281"/>
    </row>
    <row r="115" spans="1:2" x14ac:dyDescent="0.25">
      <c r="A115" s="273" t="s">
        <v>321</v>
      </c>
      <c r="B115" s="281" t="s">
        <v>535</v>
      </c>
    </row>
    <row r="116" spans="1:2" x14ac:dyDescent="0.25">
      <c r="A116" s="273" t="s">
        <v>322</v>
      </c>
      <c r="B116" s="281"/>
    </row>
    <row r="117" spans="1:2" x14ac:dyDescent="0.25">
      <c r="A117" s="273" t="s">
        <v>323</v>
      </c>
      <c r="B117" s="286"/>
    </row>
    <row r="118" spans="1:2" x14ac:dyDescent="0.25">
      <c r="A118" s="273" t="s">
        <v>324</v>
      </c>
      <c r="B118" s="281"/>
    </row>
    <row r="119" spans="1:2" x14ac:dyDescent="0.25">
      <c r="A119" s="273" t="s">
        <v>325</v>
      </c>
      <c r="B119" s="286"/>
    </row>
    <row r="120" spans="1:2" ht="15.75" customHeight="1" x14ac:dyDescent="0.25">
      <c r="A120" s="273" t="s">
        <v>326</v>
      </c>
      <c r="B120" s="287" t="s">
        <v>327</v>
      </c>
    </row>
    <row r="121" spans="1:2" x14ac:dyDescent="0.25">
      <c r="A121" s="273" t="s">
        <v>328</v>
      </c>
      <c r="B121" s="287" t="str">
        <f>A9</f>
        <v xml:space="preserve">Акционерное общество "Западная энергетическая компания" </v>
      </c>
    </row>
    <row r="122" spans="1:2" x14ac:dyDescent="0.25">
      <c r="A122" s="273" t="s">
        <v>329</v>
      </c>
      <c r="B122" s="287"/>
    </row>
    <row r="123" spans="1:2" x14ac:dyDescent="0.25">
      <c r="A123" s="273" t="s">
        <v>330</v>
      </c>
      <c r="B123" s="287"/>
    </row>
    <row r="124" spans="1:2" x14ac:dyDescent="0.25">
      <c r="A124" s="273" t="s">
        <v>331</v>
      </c>
      <c r="B124" s="287"/>
    </row>
    <row r="125" spans="1:2" x14ac:dyDescent="0.25">
      <c r="A125" s="273" t="s">
        <v>332</v>
      </c>
      <c r="B125" s="287"/>
    </row>
    <row r="126" spans="1:2" ht="30" x14ac:dyDescent="0.25">
      <c r="A126" s="273" t="s">
        <v>333</v>
      </c>
      <c r="B126" s="287"/>
    </row>
    <row r="127" spans="1:2" ht="30" x14ac:dyDescent="0.25">
      <c r="A127" s="273" t="s">
        <v>334</v>
      </c>
      <c r="B127" s="288"/>
    </row>
    <row r="128" spans="1:2" x14ac:dyDescent="0.25">
      <c r="A128" s="273" t="s">
        <v>310</v>
      </c>
      <c r="B128" s="288"/>
    </row>
    <row r="129" spans="1:2" x14ac:dyDescent="0.25">
      <c r="A129" s="273" t="s">
        <v>335</v>
      </c>
      <c r="B129" s="288"/>
    </row>
    <row r="130" spans="1:2" x14ac:dyDescent="0.25">
      <c r="A130" s="273" t="s">
        <v>336</v>
      </c>
      <c r="B130" s="288"/>
    </row>
    <row r="131" spans="1:2" x14ac:dyDescent="0.25">
      <c r="A131" s="273" t="s">
        <v>337</v>
      </c>
      <c r="B131" s="288"/>
    </row>
    <row r="132" spans="1:2" x14ac:dyDescent="0.25">
      <c r="A132" s="273" t="s">
        <v>338</v>
      </c>
      <c r="B132" s="278"/>
    </row>
    <row r="133" spans="1:2" x14ac:dyDescent="0.25">
      <c r="A133" s="273" t="s">
        <v>339</v>
      </c>
      <c r="B133" s="289"/>
    </row>
    <row r="134" spans="1:2" x14ac:dyDescent="0.25">
      <c r="A134" s="273" t="s">
        <v>340</v>
      </c>
      <c r="B134" s="278" t="s">
        <v>540</v>
      </c>
    </row>
    <row r="135" spans="1:2" x14ac:dyDescent="0.25">
      <c r="A135" s="273" t="s">
        <v>341</v>
      </c>
      <c r="B135" s="278" t="s">
        <v>540</v>
      </c>
    </row>
    <row r="136" spans="1:2" x14ac:dyDescent="0.25">
      <c r="A136" s="273" t="s">
        <v>342</v>
      </c>
      <c r="B136" s="287" t="s">
        <v>541</v>
      </c>
    </row>
    <row r="137" spans="1:2" ht="28.5" customHeight="1" x14ac:dyDescent="0.25">
      <c r="A137" s="273" t="s">
        <v>343</v>
      </c>
      <c r="B137" s="435" t="s">
        <v>540</v>
      </c>
    </row>
    <row r="138" spans="1:2" x14ac:dyDescent="0.25">
      <c r="A138" s="273" t="s">
        <v>344</v>
      </c>
      <c r="B138" s="435"/>
    </row>
    <row r="139" spans="1:2" x14ac:dyDescent="0.25">
      <c r="A139" s="273" t="s">
        <v>345</v>
      </c>
      <c r="B139" s="435"/>
    </row>
    <row r="140" spans="1:2" x14ac:dyDescent="0.25">
      <c r="A140" s="273" t="s">
        <v>346</v>
      </c>
      <c r="B140" s="435"/>
    </row>
    <row r="141" spans="1:2" x14ac:dyDescent="0.25">
      <c r="A141" s="273" t="s">
        <v>347</v>
      </c>
      <c r="B141" s="435"/>
    </row>
    <row r="142" spans="1:2" x14ac:dyDescent="0.25">
      <c r="A142" s="273" t="s">
        <v>348</v>
      </c>
      <c r="B142" s="435"/>
    </row>
    <row r="145" spans="1:2" x14ac:dyDescent="0.25">
      <c r="A145" s="59"/>
      <c r="B145" s="60"/>
    </row>
    <row r="146" spans="1:2" x14ac:dyDescent="0.25">
      <c r="B146" s="61"/>
    </row>
    <row r="147" spans="1:2" x14ac:dyDescent="0.25">
      <c r="B147" s="62"/>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5.расчет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2022-09-02T07:08:36Z</cp:lastPrinted>
  <dcterms:created xsi:type="dcterms:W3CDTF">2015-08-16T15:31:05Z</dcterms:created>
  <dcterms:modified xsi:type="dcterms:W3CDTF">2025-03-09T16:43:20Z</dcterms:modified>
</cp:coreProperties>
</file>